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0410" activeTab="2"/>
  </bookViews>
  <sheets>
    <sheet name="ПЗ" sheetId="13" r:id="rId1"/>
    <sheet name="Протокол" sheetId="14" r:id="rId2"/>
    <sheet name="НМЦ" sheetId="15" r:id="rId3"/>
    <sheet name="Смета Договора" sheetId="11" r:id="rId4"/>
    <sheet name="ВОР" sheetId="10" r:id="rId5"/>
    <sheet name="График" sheetId="12" r:id="rId6"/>
    <sheet name="НМЦК" sheetId="1" r:id="rId7"/>
    <sheet name="Фактический индекс" sheetId="2" r:id="rId8"/>
    <sheet name="Прогнозный индекс" sheetId="3" r:id="rId9"/>
    <sheet name="ССРСС" sheetId="4" r:id="rId10"/>
  </sheets>
  <externalReferences>
    <externalReference r:id="rId11"/>
    <externalReference r:id="rId12"/>
    <externalReference r:id="rId13"/>
  </externalReferences>
  <definedNames>
    <definedName name="CIQWBGuid" hidden="1">"40a1927f-898a-4cb7-a024-0f9d24bdcec5"</definedName>
    <definedName name="CIQWBInfo" hidden="1">"{ ""CIQVersion"":""9.45.614.5792""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44502.8488310185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SAPBEXrevision" hidden="1">58</definedName>
    <definedName name="SAPBEXsysID" hidden="1">"NAW"</definedName>
    <definedName name="SAPBEXwbID" hidden="1">"1UR440HTOTSFP0YVNAJ5TLLHO"</definedName>
    <definedName name="USD">'[1]Annex 3 Input values'!$C$6</definedName>
    <definedName name="VAT">[2]Input!$G$7</definedName>
    <definedName name="_xlnm.Print_Area" localSheetId="2">НМЦ!$A$1:$E$17</definedName>
    <definedName name="_xlnm.Print_Area" localSheetId="6">НМЦК!$A$1:$U$102</definedName>
    <definedName name="_xlnm.Print_Area" localSheetId="1">Протокол!$A$1:$M$38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1" l="1"/>
  <c r="E61" i="1"/>
  <c r="D61" i="1"/>
  <c r="F67" i="1" l="1"/>
  <c r="E67" i="1"/>
  <c r="D67" i="1"/>
  <c r="L12" i="11" l="1"/>
  <c r="C12" i="15" l="1"/>
  <c r="C7" i="15"/>
  <c r="C6" i="15"/>
  <c r="C5" i="15" s="1"/>
  <c r="A3" i="15"/>
  <c r="A4" i="14"/>
  <c r="D12" i="15" l="1"/>
  <c r="E12" i="15" l="1"/>
  <c r="E138" i="1" l="1"/>
  <c r="F138" i="1"/>
  <c r="G138" i="1"/>
  <c r="G139" i="1" s="1"/>
  <c r="H138" i="1"/>
  <c r="I138" i="1"/>
  <c r="J138" i="1"/>
  <c r="J139" i="1" s="1"/>
  <c r="K138" i="1"/>
  <c r="K139" i="1" s="1"/>
  <c r="L138" i="1"/>
  <c r="N138" i="1"/>
  <c r="P138" i="1"/>
  <c r="Q138" i="1"/>
  <c r="D138" i="1"/>
  <c r="E137" i="1"/>
  <c r="F137" i="1"/>
  <c r="G137" i="1"/>
  <c r="H137" i="1"/>
  <c r="I137" i="1"/>
  <c r="J137" i="1"/>
  <c r="K137" i="1"/>
  <c r="L137" i="1"/>
  <c r="N137" i="1"/>
  <c r="P137" i="1"/>
  <c r="Q137" i="1"/>
  <c r="D137" i="1"/>
  <c r="H139" i="1"/>
  <c r="H140" i="1" s="1"/>
  <c r="F139" i="1"/>
  <c r="E139" i="1"/>
  <c r="E140" i="1" s="1"/>
  <c r="L139" i="1"/>
  <c r="I139" i="1"/>
  <c r="F140" i="1"/>
  <c r="D139" i="1"/>
  <c r="F136" i="1"/>
  <c r="H136" i="1" s="1"/>
  <c r="L136" i="1" s="1"/>
  <c r="N136" i="1" s="1"/>
  <c r="P136" i="1" s="1"/>
  <c r="F135" i="1"/>
  <c r="H135" i="1" s="1"/>
  <c r="L135" i="1" s="1"/>
  <c r="N135" i="1" s="1"/>
  <c r="P135" i="1" s="1"/>
  <c r="U136" i="1"/>
  <c r="K136" i="1"/>
  <c r="J136" i="1"/>
  <c r="I136" i="1"/>
  <c r="U135" i="1"/>
  <c r="K135" i="1"/>
  <c r="J135" i="1"/>
  <c r="I135" i="1"/>
  <c r="G140" i="1" l="1"/>
  <c r="I140" i="1"/>
  <c r="J140" i="1"/>
  <c r="K140" i="1"/>
  <c r="D140" i="1"/>
  <c r="L140" i="1"/>
  <c r="Q136" i="1"/>
  <c r="Q135" i="1"/>
  <c r="F57" i="1" l="1"/>
  <c r="F66" i="1"/>
  <c r="J6" i="11" l="1"/>
  <c r="J95" i="11" s="1"/>
  <c r="J94" i="11"/>
  <c r="J91" i="11"/>
  <c r="J13" i="11"/>
  <c r="J14" i="11"/>
  <c r="J16" i="11"/>
  <c r="J18" i="11"/>
  <c r="J20" i="11"/>
  <c r="J21" i="11"/>
  <c r="J22" i="11"/>
  <c r="J24" i="11"/>
  <c r="J26" i="11"/>
  <c r="J28" i="11"/>
  <c r="J29" i="11"/>
  <c r="J30" i="11"/>
  <c r="J32" i="11"/>
  <c r="J34" i="11"/>
  <c r="J36" i="11"/>
  <c r="J37" i="11"/>
  <c r="J38" i="11"/>
  <c r="J40" i="11"/>
  <c r="J42" i="11"/>
  <c r="J44" i="11"/>
  <c r="J45" i="11"/>
  <c r="J46" i="11"/>
  <c r="J48" i="11"/>
  <c r="J50" i="11"/>
  <c r="J52" i="11"/>
  <c r="J53" i="11"/>
  <c r="J54" i="11"/>
  <c r="J55" i="11"/>
  <c r="J56" i="11"/>
  <c r="J58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12" i="11"/>
  <c r="J10" i="11"/>
  <c r="J9" i="11"/>
  <c r="F99" i="1"/>
  <c r="F98" i="1"/>
  <c r="F96" i="1"/>
  <c r="F95" i="1"/>
  <c r="J47" i="11" l="1"/>
  <c r="J39" i="11"/>
  <c r="J31" i="11"/>
  <c r="J23" i="11"/>
  <c r="J15" i="11"/>
  <c r="J59" i="11"/>
  <c r="J51" i="11"/>
  <c r="J43" i="11"/>
  <c r="J35" i="11"/>
  <c r="J27" i="11"/>
  <c r="J19" i="11"/>
  <c r="J92" i="11"/>
  <c r="J57" i="11"/>
  <c r="J49" i="11"/>
  <c r="J41" i="11"/>
  <c r="J33" i="11"/>
  <c r="J25" i="11"/>
  <c r="J17" i="11"/>
  <c r="F30" i="3"/>
  <c r="F31" i="3" s="1"/>
  <c r="F29" i="3"/>
  <c r="D29" i="3"/>
  <c r="F27" i="3"/>
  <c r="D27" i="3"/>
  <c r="F25" i="3"/>
  <c r="D25" i="3"/>
  <c r="F12" i="3"/>
  <c r="D12" i="3"/>
  <c r="F10" i="3"/>
  <c r="D10" i="3"/>
  <c r="F20" i="3"/>
  <c r="F19" i="3"/>
  <c r="F17" i="3"/>
  <c r="F32" i="3" s="1"/>
  <c r="F8" i="3"/>
  <c r="F7" i="3"/>
  <c r="F5" i="3"/>
  <c r="C13" i="3" s="1"/>
  <c r="G127" i="2"/>
  <c r="A127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4" i="2"/>
  <c r="F106" i="2"/>
  <c r="F107" i="2" s="1"/>
  <c r="G107" i="2" s="1"/>
  <c r="G105" i="2"/>
  <c r="G104" i="2"/>
  <c r="G103" i="2"/>
  <c r="G102" i="2"/>
  <c r="G101" i="2"/>
  <c r="G100" i="2"/>
  <c r="G99" i="2"/>
  <c r="G98" i="2"/>
  <c r="G97" i="2"/>
  <c r="G96" i="2"/>
  <c r="G95" i="2"/>
  <c r="F13" i="3" l="1"/>
  <c r="C34" i="3"/>
  <c r="F34" i="3"/>
  <c r="C32" i="3"/>
  <c r="C33" i="3"/>
  <c r="F33" i="3"/>
  <c r="D31" i="3"/>
  <c r="G106" i="2"/>
  <c r="F97" i="1" l="1"/>
  <c r="F94" i="1"/>
  <c r="I99" i="1" l="1"/>
  <c r="I98" i="1"/>
  <c r="J98" i="1" s="1"/>
  <c r="H99" i="1"/>
  <c r="H98" i="1"/>
  <c r="H97" i="1" s="1"/>
  <c r="J99" i="1" l="1"/>
  <c r="K99" i="1"/>
  <c r="K98" i="1"/>
  <c r="L98" i="1" s="1"/>
  <c r="N98" i="1" l="1"/>
  <c r="L99" i="1"/>
  <c r="N99" i="1" s="1"/>
  <c r="P99" i="1" s="1"/>
  <c r="F18" i="3"/>
  <c r="F21" i="3" s="1"/>
  <c r="F6" i="3"/>
  <c r="N97" i="1" l="1"/>
  <c r="L97" i="1"/>
  <c r="P98" i="1"/>
  <c r="P97" i="1" s="1"/>
  <c r="Q99" i="1"/>
  <c r="H95" i="11" s="1"/>
  <c r="F95" i="11"/>
  <c r="F22" i="3"/>
  <c r="F23" i="3" s="1"/>
  <c r="G95" i="11" l="1"/>
  <c r="K95" i="11"/>
  <c r="L95" i="11" s="1"/>
  <c r="I95" i="11"/>
  <c r="M95" i="11"/>
  <c r="N95" i="11" s="1"/>
  <c r="C35" i="3"/>
  <c r="F35" i="3"/>
  <c r="Q98" i="1"/>
  <c r="Q97" i="1" s="1"/>
  <c r="F94" i="11"/>
  <c r="G94" i="11" l="1"/>
  <c r="G93" i="11" s="1"/>
  <c r="K94" i="11"/>
  <c r="L94" i="11" s="1"/>
  <c r="L93" i="11" s="1"/>
  <c r="H94" i="11"/>
  <c r="I126" i="1"/>
  <c r="I125" i="1"/>
  <c r="I128" i="1" s="1"/>
  <c r="I123" i="1"/>
  <c r="I122" i="1"/>
  <c r="I121" i="1"/>
  <c r="I120" i="1"/>
  <c r="I119" i="1"/>
  <c r="I118" i="1"/>
  <c r="I117" i="1"/>
  <c r="I116" i="1"/>
  <c r="I115" i="1"/>
  <c r="I113" i="1"/>
  <c r="I112" i="1"/>
  <c r="I111" i="1"/>
  <c r="I110" i="1"/>
  <c r="I109" i="1"/>
  <c r="I114" i="1"/>
  <c r="I94" i="11" l="1"/>
  <c r="I93" i="11" s="1"/>
  <c r="M94" i="11"/>
  <c r="N94" i="11" s="1"/>
  <c r="N93" i="11" s="1"/>
  <c r="I124" i="1"/>
  <c r="I127" i="1" s="1"/>
  <c r="I96" i="1"/>
  <c r="K96" i="1" s="1"/>
  <c r="I95" i="1"/>
  <c r="K95" i="1" s="1"/>
  <c r="H96" i="1"/>
  <c r="H95" i="1"/>
  <c r="F93" i="1"/>
  <c r="H94" i="1" l="1"/>
  <c r="J96" i="1"/>
  <c r="L96" i="1" s="1"/>
  <c r="N96" i="1" s="1"/>
  <c r="P96" i="1" s="1"/>
  <c r="J95" i="1"/>
  <c r="L95" i="1" s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I129" i="1" l="1"/>
  <c r="L94" i="1"/>
  <c r="Q96" i="1"/>
  <c r="H92" i="11" s="1"/>
  <c r="F92" i="11"/>
  <c r="N95" i="1"/>
  <c r="N94" i="1" s="1"/>
  <c r="U17" i="1"/>
  <c r="I130" i="1" l="1"/>
  <c r="I92" i="11"/>
  <c r="M92" i="11"/>
  <c r="N92" i="11" s="1"/>
  <c r="G92" i="11"/>
  <c r="K92" i="11"/>
  <c r="L92" i="11" s="1"/>
  <c r="P95" i="1"/>
  <c r="P94" i="1" s="1"/>
  <c r="F91" i="11" l="1"/>
  <c r="Q95" i="1"/>
  <c r="Q94" i="1" s="1"/>
  <c r="G91" i="11" l="1"/>
  <c r="G90" i="11" s="1"/>
  <c r="K91" i="11"/>
  <c r="L91" i="11" s="1"/>
  <c r="L90" i="11" s="1"/>
  <c r="H91" i="11"/>
  <c r="I91" i="11" l="1"/>
  <c r="I90" i="11" s="1"/>
  <c r="M91" i="11"/>
  <c r="N91" i="11" s="1"/>
  <c r="N90" i="11" s="1"/>
  <c r="O84" i="1"/>
  <c r="O76" i="1"/>
  <c r="O68" i="1"/>
  <c r="O59" i="1"/>
  <c r="O50" i="1"/>
  <c r="O42" i="1"/>
  <c r="O34" i="1"/>
  <c r="O26" i="1"/>
  <c r="O18" i="1"/>
  <c r="O67" i="1"/>
  <c r="O25" i="1"/>
  <c r="O75" i="1"/>
  <c r="O91" i="1"/>
  <c r="O82" i="1"/>
  <c r="O74" i="1"/>
  <c r="O65" i="1"/>
  <c r="O56" i="1"/>
  <c r="O48" i="1"/>
  <c r="O40" i="1"/>
  <c r="O32" i="1"/>
  <c r="O24" i="1"/>
  <c r="O16" i="1"/>
  <c r="O90" i="1"/>
  <c r="O81" i="1"/>
  <c r="O73" i="1"/>
  <c r="O64" i="1"/>
  <c r="O55" i="1"/>
  <c r="O47" i="1"/>
  <c r="O39" i="1"/>
  <c r="O31" i="1"/>
  <c r="O23" i="1"/>
  <c r="O89" i="1"/>
  <c r="O80" i="1"/>
  <c r="O72" i="1"/>
  <c r="O63" i="1"/>
  <c r="O54" i="1"/>
  <c r="O46" i="1"/>
  <c r="O38" i="1"/>
  <c r="O30" i="1"/>
  <c r="O22" i="1"/>
  <c r="O77" i="1"/>
  <c r="O69" i="1"/>
  <c r="O51" i="1"/>
  <c r="O35" i="1"/>
  <c r="O19" i="1"/>
  <c r="O83" i="1"/>
  <c r="O58" i="1"/>
  <c r="O41" i="1"/>
  <c r="O88" i="1"/>
  <c r="O79" i="1"/>
  <c r="O71" i="1"/>
  <c r="O62" i="1"/>
  <c r="O53" i="1"/>
  <c r="O45" i="1"/>
  <c r="O37" i="1"/>
  <c r="O29" i="1"/>
  <c r="O21" i="1"/>
  <c r="O86" i="1"/>
  <c r="O78" i="1"/>
  <c r="O70" i="1"/>
  <c r="O61" i="1"/>
  <c r="O52" i="1"/>
  <c r="O44" i="1"/>
  <c r="O36" i="1"/>
  <c r="O28" i="1"/>
  <c r="O20" i="1"/>
  <c r="O85" i="1"/>
  <c r="O60" i="1"/>
  <c r="O43" i="1"/>
  <c r="O27" i="1"/>
  <c r="O92" i="1"/>
  <c r="O49" i="1"/>
  <c r="O33" i="1"/>
  <c r="O17" i="1"/>
  <c r="O14" i="1" l="1"/>
  <c r="O13" i="1"/>
  <c r="Q66" i="1" l="1"/>
  <c r="H62" i="11" s="1"/>
  <c r="Q57" i="1"/>
  <c r="H53" i="11" s="1"/>
  <c r="I53" i="11" l="1"/>
  <c r="M53" i="11"/>
  <c r="N53" i="11" s="1"/>
  <c r="I62" i="11"/>
  <c r="M62" i="11"/>
  <c r="N62" i="11" s="1"/>
  <c r="C122" i="2"/>
  <c r="C123" i="2" s="1"/>
  <c r="C121" i="2"/>
  <c r="D121" i="2" s="1"/>
  <c r="C120" i="2"/>
  <c r="D120" i="2" s="1"/>
  <c r="C119" i="2"/>
  <c r="D119" i="2" s="1"/>
  <c r="D123" i="2" l="1"/>
  <c r="C124" i="2"/>
  <c r="D124" i="2" s="1"/>
  <c r="D122" i="2"/>
  <c r="A2" i="11"/>
  <c r="B2" i="10"/>
  <c r="G98" i="4"/>
  <c r="F98" i="4"/>
  <c r="E98" i="4"/>
  <c r="D98" i="4"/>
  <c r="D97" i="4"/>
  <c r="E97" i="4" s="1"/>
  <c r="D96" i="4"/>
  <c r="E96" i="4" s="1"/>
  <c r="D95" i="4"/>
  <c r="E95" i="4" s="1"/>
  <c r="G94" i="4"/>
  <c r="F94" i="4"/>
  <c r="E94" i="4"/>
  <c r="D94" i="4"/>
  <c r="C98" i="4"/>
  <c r="C97" i="4"/>
  <c r="C96" i="4"/>
  <c r="C95" i="4"/>
  <c r="C94" i="4"/>
  <c r="M92" i="1" l="1"/>
  <c r="M83" i="1"/>
  <c r="M75" i="1"/>
  <c r="Q75" i="1" s="1"/>
  <c r="H71" i="11" s="1"/>
  <c r="M67" i="1"/>
  <c r="Q67" i="1" s="1"/>
  <c r="H63" i="11" s="1"/>
  <c r="M59" i="1"/>
  <c r="M51" i="1"/>
  <c r="Q51" i="1" s="1"/>
  <c r="H47" i="11" s="1"/>
  <c r="M43" i="1"/>
  <c r="Q43" i="1" s="1"/>
  <c r="H39" i="11" s="1"/>
  <c r="M35" i="1"/>
  <c r="Q35" i="1" s="1"/>
  <c r="H31" i="11" s="1"/>
  <c r="M27" i="1"/>
  <c r="Q27" i="1" s="1"/>
  <c r="H23" i="11" s="1"/>
  <c r="M19" i="1"/>
  <c r="M69" i="1"/>
  <c r="Q69" i="1" s="1"/>
  <c r="H65" i="11" s="1"/>
  <c r="M21" i="1"/>
  <c r="M91" i="1"/>
  <c r="M82" i="1"/>
  <c r="M74" i="1"/>
  <c r="M58" i="1"/>
  <c r="M50" i="1"/>
  <c r="Q50" i="1" s="1"/>
  <c r="M42" i="1"/>
  <c r="Q42" i="1" s="1"/>
  <c r="H38" i="11" s="1"/>
  <c r="M34" i="1"/>
  <c r="Q34" i="1" s="1"/>
  <c r="H30" i="11" s="1"/>
  <c r="M26" i="1"/>
  <c r="Q26" i="1" s="1"/>
  <c r="H22" i="11" s="1"/>
  <c r="M18" i="1"/>
  <c r="M53" i="1"/>
  <c r="M90" i="1"/>
  <c r="M81" i="1"/>
  <c r="M73" i="1"/>
  <c r="Q73" i="1" s="1"/>
  <c r="H69" i="11" s="1"/>
  <c r="M65" i="1"/>
  <c r="M49" i="1"/>
  <c r="Q49" i="1" s="1"/>
  <c r="H45" i="11" s="1"/>
  <c r="M41" i="1"/>
  <c r="Q41" i="1" s="1"/>
  <c r="H37" i="11" s="1"/>
  <c r="M33" i="1"/>
  <c r="Q33" i="1" s="1"/>
  <c r="H29" i="11" s="1"/>
  <c r="M25" i="1"/>
  <c r="Q25" i="1" s="1"/>
  <c r="H21" i="11" s="1"/>
  <c r="M17" i="1"/>
  <c r="M61" i="1"/>
  <c r="Q61" i="1" s="1"/>
  <c r="H57" i="11" s="1"/>
  <c r="M89" i="1"/>
  <c r="M80" i="1"/>
  <c r="M72" i="1"/>
  <c r="M64" i="1"/>
  <c r="Q64" i="1" s="1"/>
  <c r="H60" i="11" s="1"/>
  <c r="M56" i="1"/>
  <c r="M48" i="1"/>
  <c r="Q48" i="1" s="1"/>
  <c r="H44" i="11" s="1"/>
  <c r="M40" i="1"/>
  <c r="Q40" i="1" s="1"/>
  <c r="H36" i="11" s="1"/>
  <c r="M32" i="1"/>
  <c r="Q32" i="1" s="1"/>
  <c r="H28" i="11" s="1"/>
  <c r="M24" i="1"/>
  <c r="Q24" i="1" s="1"/>
  <c r="H20" i="11" s="1"/>
  <c r="M16" i="1"/>
  <c r="M45" i="1"/>
  <c r="M88" i="1"/>
  <c r="M79" i="1"/>
  <c r="Q79" i="1" s="1"/>
  <c r="H75" i="11" s="1"/>
  <c r="M71" i="1"/>
  <c r="M63" i="1"/>
  <c r="M55" i="1"/>
  <c r="Q55" i="1" s="1"/>
  <c r="H51" i="11" s="1"/>
  <c r="M47" i="1"/>
  <c r="Q47" i="1" s="1"/>
  <c r="H43" i="11" s="1"/>
  <c r="M39" i="1"/>
  <c r="Q39" i="1" s="1"/>
  <c r="H35" i="11" s="1"/>
  <c r="M31" i="1"/>
  <c r="Q31" i="1" s="1"/>
  <c r="H27" i="11" s="1"/>
  <c r="M23" i="1"/>
  <c r="Q23" i="1" s="1"/>
  <c r="M14" i="1"/>
  <c r="M77" i="1"/>
  <c r="Q77" i="1" s="1"/>
  <c r="H73" i="11" s="1"/>
  <c r="M86" i="1"/>
  <c r="M78" i="1"/>
  <c r="Q78" i="1" s="1"/>
  <c r="H74" i="11" s="1"/>
  <c r="M70" i="1"/>
  <c r="M62" i="1"/>
  <c r="M54" i="1"/>
  <c r="M46" i="1"/>
  <c r="M38" i="1"/>
  <c r="M30" i="1"/>
  <c r="M22" i="1"/>
  <c r="M13" i="1"/>
  <c r="M85" i="1"/>
  <c r="M29" i="1"/>
  <c r="M84" i="1"/>
  <c r="M76" i="1"/>
  <c r="Q76" i="1" s="1"/>
  <c r="H72" i="11" s="1"/>
  <c r="M68" i="1"/>
  <c r="Q68" i="1" s="1"/>
  <c r="H64" i="11" s="1"/>
  <c r="M60" i="1"/>
  <c r="Q60" i="1" s="1"/>
  <c r="M52" i="1"/>
  <c r="Q52" i="1" s="1"/>
  <c r="H48" i="11" s="1"/>
  <c r="M44" i="1"/>
  <c r="Q44" i="1" s="1"/>
  <c r="H40" i="11" s="1"/>
  <c r="M36" i="1"/>
  <c r="Q36" i="1" s="1"/>
  <c r="H32" i="11" s="1"/>
  <c r="M28" i="1"/>
  <c r="Q28" i="1" s="1"/>
  <c r="H24" i="11" s="1"/>
  <c r="M20" i="1"/>
  <c r="M37" i="1"/>
  <c r="F97" i="4"/>
  <c r="G97" i="4" s="1"/>
  <c r="G96" i="4"/>
  <c r="F96" i="4"/>
  <c r="F95" i="4"/>
  <c r="G95" i="4" s="1"/>
  <c r="H46" i="11" l="1"/>
  <c r="H56" i="11"/>
  <c r="I40" i="11"/>
  <c r="M40" i="11"/>
  <c r="N40" i="11" s="1"/>
  <c r="I74" i="11"/>
  <c r="M74" i="11"/>
  <c r="N74" i="11" s="1"/>
  <c r="I51" i="11"/>
  <c r="M51" i="11"/>
  <c r="N51" i="11" s="1"/>
  <c r="I28" i="11"/>
  <c r="M28" i="11"/>
  <c r="N28" i="11" s="1"/>
  <c r="I57" i="11"/>
  <c r="M57" i="11"/>
  <c r="N57" i="11" s="1"/>
  <c r="I31" i="11"/>
  <c r="M31" i="11"/>
  <c r="N31" i="11" s="1"/>
  <c r="I73" i="11"/>
  <c r="M73" i="11"/>
  <c r="N73" i="11" s="1"/>
  <c r="I44" i="11"/>
  <c r="M44" i="11"/>
  <c r="N44" i="11" s="1"/>
  <c r="I21" i="11"/>
  <c r="M21" i="11"/>
  <c r="N21" i="11" s="1"/>
  <c r="I47" i="11"/>
  <c r="M47" i="11"/>
  <c r="N47" i="11" s="1"/>
  <c r="I39" i="11"/>
  <c r="M39" i="11"/>
  <c r="N39" i="11" s="1"/>
  <c r="I64" i="11"/>
  <c r="M64" i="11"/>
  <c r="N64" i="11" s="1"/>
  <c r="I75" i="11"/>
  <c r="M75" i="11"/>
  <c r="N75" i="11" s="1"/>
  <c r="I29" i="11"/>
  <c r="M29" i="11"/>
  <c r="N29" i="11" s="1"/>
  <c r="I48" i="11"/>
  <c r="M48" i="11"/>
  <c r="N48" i="11" s="1"/>
  <c r="H19" i="11"/>
  <c r="Q93" i="1"/>
  <c r="H89" i="11" s="1"/>
  <c r="I60" i="11"/>
  <c r="M60" i="11"/>
  <c r="N60" i="11" s="1"/>
  <c r="I37" i="11"/>
  <c r="M37" i="11"/>
  <c r="N37" i="11" s="1"/>
  <c r="I22" i="11"/>
  <c r="M22" i="11"/>
  <c r="N22" i="11" s="1"/>
  <c r="I63" i="11"/>
  <c r="M63" i="11"/>
  <c r="N63" i="11" s="1"/>
  <c r="I72" i="11"/>
  <c r="M72" i="11"/>
  <c r="N72" i="11" s="1"/>
  <c r="I27" i="11"/>
  <c r="M27" i="11"/>
  <c r="N27" i="11" s="1"/>
  <c r="I45" i="11"/>
  <c r="M45" i="11"/>
  <c r="N45" i="11" s="1"/>
  <c r="I30" i="11"/>
  <c r="M30" i="11"/>
  <c r="N30" i="11" s="1"/>
  <c r="M65" i="11"/>
  <c r="N65" i="11" s="1"/>
  <c r="I65" i="11"/>
  <c r="I71" i="11"/>
  <c r="M71" i="11"/>
  <c r="N71" i="11" s="1"/>
  <c r="I36" i="11"/>
  <c r="M36" i="11"/>
  <c r="N36" i="11" s="1"/>
  <c r="I56" i="11"/>
  <c r="M56" i="11"/>
  <c r="N56" i="11" s="1"/>
  <c r="I24" i="11"/>
  <c r="M24" i="11"/>
  <c r="N24" i="11" s="1"/>
  <c r="I35" i="11"/>
  <c r="M35" i="11"/>
  <c r="N35" i="11" s="1"/>
  <c r="I38" i="11"/>
  <c r="M38" i="11"/>
  <c r="N38" i="11" s="1"/>
  <c r="I32" i="11"/>
  <c r="M32" i="11"/>
  <c r="N32" i="11" s="1"/>
  <c r="I43" i="11"/>
  <c r="M43" i="11"/>
  <c r="N43" i="11" s="1"/>
  <c r="I20" i="11"/>
  <c r="M20" i="11"/>
  <c r="N20" i="11" s="1"/>
  <c r="I69" i="11"/>
  <c r="M69" i="11"/>
  <c r="N69" i="11" s="1"/>
  <c r="I46" i="11"/>
  <c r="M46" i="11"/>
  <c r="N46" i="11" s="1"/>
  <c r="I23" i="11"/>
  <c r="M23" i="11"/>
  <c r="N23" i="11" s="1"/>
  <c r="G93" i="1"/>
  <c r="G15" i="1" s="1"/>
  <c r="G100" i="1" s="1"/>
  <c r="F15" i="1"/>
  <c r="F100" i="1" s="1"/>
  <c r="E93" i="1"/>
  <c r="E15" i="1" s="1"/>
  <c r="D93" i="1"/>
  <c r="D15" i="1" s="1"/>
  <c r="H13" i="1"/>
  <c r="G14" i="1"/>
  <c r="H14" i="1" s="1"/>
  <c r="E100" i="1" l="1"/>
  <c r="E101" i="1" s="1"/>
  <c r="E102" i="1" s="1"/>
  <c r="E141" i="1" s="1"/>
  <c r="D100" i="1"/>
  <c r="D101" i="1" s="1"/>
  <c r="D102" i="1" s="1"/>
  <c r="D141" i="1" s="1"/>
  <c r="Q139" i="1"/>
  <c r="Q140" i="1" s="1"/>
  <c r="M89" i="11"/>
  <c r="N89" i="11" s="1"/>
  <c r="I89" i="11"/>
  <c r="I19" i="11"/>
  <c r="M19" i="11"/>
  <c r="N19" i="11" s="1"/>
  <c r="Q15" i="1"/>
  <c r="Q100" i="1" s="1"/>
  <c r="L13" i="1"/>
  <c r="N13" i="1" s="1"/>
  <c r="P13" i="1" s="1"/>
  <c r="F9" i="11" s="1"/>
  <c r="H123" i="1"/>
  <c r="J123" i="1" s="1"/>
  <c r="F101" i="1"/>
  <c r="G12" i="1"/>
  <c r="L14" i="1"/>
  <c r="H12" i="1"/>
  <c r="I92" i="1"/>
  <c r="K92" i="1" s="1"/>
  <c r="I91" i="1"/>
  <c r="K91" i="1" s="1"/>
  <c r="I90" i="1"/>
  <c r="K90" i="1" s="1"/>
  <c r="I89" i="1"/>
  <c r="J89" i="1" s="1"/>
  <c r="I88" i="1"/>
  <c r="J88" i="1" s="1"/>
  <c r="I87" i="1"/>
  <c r="J87" i="1" s="1"/>
  <c r="I86" i="1"/>
  <c r="K86" i="1" s="1"/>
  <c r="I85" i="1"/>
  <c r="J85" i="1" s="1"/>
  <c r="I84" i="1"/>
  <c r="K84" i="1" s="1"/>
  <c r="I83" i="1"/>
  <c r="J83" i="1" s="1"/>
  <c r="I82" i="1"/>
  <c r="J82" i="1" s="1"/>
  <c r="I81" i="1"/>
  <c r="J81" i="1" s="1"/>
  <c r="I80" i="1"/>
  <c r="J80" i="1" s="1"/>
  <c r="J79" i="1"/>
  <c r="I77" i="1"/>
  <c r="J77" i="1" s="1"/>
  <c r="I76" i="1"/>
  <c r="K76" i="1" s="1"/>
  <c r="I75" i="1"/>
  <c r="J75" i="1" s="1"/>
  <c r="I74" i="1"/>
  <c r="K74" i="1" s="1"/>
  <c r="I73" i="1"/>
  <c r="J73" i="1" s="1"/>
  <c r="I72" i="1"/>
  <c r="J72" i="1" s="1"/>
  <c r="I71" i="1"/>
  <c r="J71" i="1" s="1"/>
  <c r="I70" i="1"/>
  <c r="K70" i="1" s="1"/>
  <c r="I69" i="1"/>
  <c r="J69" i="1" s="1"/>
  <c r="I68" i="1"/>
  <c r="K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K62" i="1" s="1"/>
  <c r="I61" i="1"/>
  <c r="J61" i="1" s="1"/>
  <c r="I60" i="1"/>
  <c r="K60" i="1" s="1"/>
  <c r="I59" i="1"/>
  <c r="J59" i="1" s="1"/>
  <c r="I58" i="1"/>
  <c r="K58" i="1" s="1"/>
  <c r="I57" i="1"/>
  <c r="J57" i="1" s="1"/>
  <c r="I56" i="1"/>
  <c r="J56" i="1" s="1"/>
  <c r="I55" i="1"/>
  <c r="J55" i="1" s="1"/>
  <c r="I54" i="1"/>
  <c r="K54" i="1" s="1"/>
  <c r="I53" i="1"/>
  <c r="J53" i="1" s="1"/>
  <c r="I52" i="1"/>
  <c r="K52" i="1" s="1"/>
  <c r="I51" i="1"/>
  <c r="J51" i="1" s="1"/>
  <c r="I50" i="1"/>
  <c r="K50" i="1" s="1"/>
  <c r="I49" i="1"/>
  <c r="J49" i="1" s="1"/>
  <c r="I48" i="1"/>
  <c r="J48" i="1" s="1"/>
  <c r="I47" i="1"/>
  <c r="J47" i="1" s="1"/>
  <c r="I46" i="1"/>
  <c r="K46" i="1" s="1"/>
  <c r="I45" i="1"/>
  <c r="J45" i="1" s="1"/>
  <c r="I44" i="1"/>
  <c r="K44" i="1" s="1"/>
  <c r="I43" i="1"/>
  <c r="J43" i="1" s="1"/>
  <c r="I42" i="1"/>
  <c r="K42" i="1" s="1"/>
  <c r="I41" i="1"/>
  <c r="J41" i="1" s="1"/>
  <c r="I40" i="1"/>
  <c r="J40" i="1" s="1"/>
  <c r="I39" i="1"/>
  <c r="J39" i="1" s="1"/>
  <c r="I38" i="1"/>
  <c r="K38" i="1" s="1"/>
  <c r="I37" i="1"/>
  <c r="J37" i="1" s="1"/>
  <c r="I36" i="1"/>
  <c r="J36" i="1" s="1"/>
  <c r="I35" i="1"/>
  <c r="J35" i="1" s="1"/>
  <c r="I34" i="1"/>
  <c r="K34" i="1" s="1"/>
  <c r="I33" i="1"/>
  <c r="J33" i="1" s="1"/>
  <c r="I32" i="1"/>
  <c r="J32" i="1" s="1"/>
  <c r="I31" i="1"/>
  <c r="J31" i="1" s="1"/>
  <c r="I30" i="1"/>
  <c r="K30" i="1" s="1"/>
  <c r="I29" i="1"/>
  <c r="J29" i="1" s="1"/>
  <c r="I28" i="1"/>
  <c r="J28" i="1" s="1"/>
  <c r="I27" i="1"/>
  <c r="J27" i="1" s="1"/>
  <c r="I26" i="1"/>
  <c r="K26" i="1" s="1"/>
  <c r="I25" i="1"/>
  <c r="J25" i="1" s="1"/>
  <c r="I24" i="1"/>
  <c r="J24" i="1" s="1"/>
  <c r="I23" i="1"/>
  <c r="J23" i="1" s="1"/>
  <c r="I22" i="1"/>
  <c r="K22" i="1" s="1"/>
  <c r="I21" i="1"/>
  <c r="J21" i="1" s="1"/>
  <c r="I20" i="1"/>
  <c r="J20" i="1" s="1"/>
  <c r="I19" i="1"/>
  <c r="J19" i="1" s="1"/>
  <c r="I18" i="1"/>
  <c r="I17" i="1"/>
  <c r="J17" i="1" s="1"/>
  <c r="I16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119" i="1" s="1"/>
  <c r="J119" i="1" s="1"/>
  <c r="H76" i="1"/>
  <c r="H118" i="1" s="1"/>
  <c r="J118" i="1" s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Q101" i="1" l="1"/>
  <c r="Q102" i="1" s="1"/>
  <c r="Q141" i="1" s="1"/>
  <c r="I11" i="11"/>
  <c r="I96" i="11" s="1"/>
  <c r="I97" i="11" s="1"/>
  <c r="I98" i="11" s="1"/>
  <c r="N11" i="11"/>
  <c r="N96" i="11" s="1"/>
  <c r="N97" i="11" s="1"/>
  <c r="N98" i="11" s="1"/>
  <c r="G9" i="11"/>
  <c r="K9" i="11"/>
  <c r="L9" i="11" s="1"/>
  <c r="F102" i="1"/>
  <c r="F141" i="1" s="1"/>
  <c r="H114" i="1"/>
  <c r="J114" i="1" s="1"/>
  <c r="H115" i="1"/>
  <c r="J115" i="1" s="1"/>
  <c r="H120" i="1"/>
  <c r="J120" i="1" s="1"/>
  <c r="H117" i="1"/>
  <c r="J117" i="1" s="1"/>
  <c r="H116" i="1"/>
  <c r="J116" i="1" s="1"/>
  <c r="G101" i="1"/>
  <c r="G102" i="1" s="1"/>
  <c r="G141" i="1" s="1"/>
  <c r="H110" i="1"/>
  <c r="J110" i="1" s="1"/>
  <c r="H111" i="1"/>
  <c r="J111" i="1" s="1"/>
  <c r="H112" i="1"/>
  <c r="J112" i="1" s="1"/>
  <c r="H113" i="1"/>
  <c r="J113" i="1" s="1"/>
  <c r="K37" i="1"/>
  <c r="L37" i="1" s="1"/>
  <c r="N37" i="1" s="1"/>
  <c r="P37" i="1" s="1"/>
  <c r="F33" i="11" s="1"/>
  <c r="H93" i="1"/>
  <c r="H15" i="1" s="1"/>
  <c r="H121" i="1"/>
  <c r="J121" i="1" s="1"/>
  <c r="H109" i="1"/>
  <c r="H122" i="1"/>
  <c r="J122" i="1" s="1"/>
  <c r="K66" i="1"/>
  <c r="L66" i="1" s="1"/>
  <c r="N66" i="1" s="1"/>
  <c r="P66" i="1" s="1"/>
  <c r="F62" i="11" s="1"/>
  <c r="L12" i="1"/>
  <c r="N14" i="1"/>
  <c r="K32" i="1"/>
  <c r="L32" i="1" s="1"/>
  <c r="N32" i="1" s="1"/>
  <c r="P32" i="1" s="1"/>
  <c r="F28" i="11" s="1"/>
  <c r="K18" i="1"/>
  <c r="K17" i="1"/>
  <c r="L17" i="1" s="1"/>
  <c r="N17" i="1" s="1"/>
  <c r="P17" i="1" s="1"/>
  <c r="F13" i="11" s="1"/>
  <c r="K24" i="1"/>
  <c r="L24" i="1" s="1"/>
  <c r="N24" i="1" s="1"/>
  <c r="P24" i="1" s="1"/>
  <c r="F20" i="11" s="1"/>
  <c r="K82" i="1"/>
  <c r="L82" i="1" s="1"/>
  <c r="N82" i="1" s="1"/>
  <c r="P82" i="1" s="1"/>
  <c r="F78" i="11" s="1"/>
  <c r="K83" i="1"/>
  <c r="L83" i="1" s="1"/>
  <c r="N83" i="1" s="1"/>
  <c r="P83" i="1" s="1"/>
  <c r="F79" i="11" s="1"/>
  <c r="K56" i="1"/>
  <c r="L56" i="1" s="1"/>
  <c r="N56" i="1" s="1"/>
  <c r="P56" i="1" s="1"/>
  <c r="F52" i="11" s="1"/>
  <c r="K72" i="1"/>
  <c r="L72" i="1" s="1"/>
  <c r="N72" i="1" s="1"/>
  <c r="P72" i="1" s="1"/>
  <c r="F68" i="11" s="1"/>
  <c r="K85" i="1"/>
  <c r="K16" i="1"/>
  <c r="I93" i="1"/>
  <c r="I15" i="1" s="1"/>
  <c r="J18" i="1"/>
  <c r="K33" i="1"/>
  <c r="L33" i="1" s="1"/>
  <c r="N33" i="1" s="1"/>
  <c r="P33" i="1" s="1"/>
  <c r="F29" i="11" s="1"/>
  <c r="K48" i="1"/>
  <c r="L48" i="1" s="1"/>
  <c r="N48" i="1" s="1"/>
  <c r="P48" i="1" s="1"/>
  <c r="F44" i="11" s="1"/>
  <c r="K64" i="1"/>
  <c r="L64" i="1" s="1"/>
  <c r="N64" i="1" s="1"/>
  <c r="P64" i="1" s="1"/>
  <c r="F60" i="11" s="1"/>
  <c r="K80" i="1"/>
  <c r="L80" i="1" s="1"/>
  <c r="N80" i="1" s="1"/>
  <c r="P80" i="1" s="1"/>
  <c r="F76" i="11" s="1"/>
  <c r="K51" i="1"/>
  <c r="L51" i="1" s="1"/>
  <c r="N51" i="1" s="1"/>
  <c r="P51" i="1" s="1"/>
  <c r="F47" i="11" s="1"/>
  <c r="J30" i="1"/>
  <c r="L30" i="1" s="1"/>
  <c r="N30" i="1" s="1"/>
  <c r="P30" i="1" s="1"/>
  <c r="F26" i="11" s="1"/>
  <c r="J34" i="1"/>
  <c r="L34" i="1" s="1"/>
  <c r="N34" i="1" s="1"/>
  <c r="P34" i="1" s="1"/>
  <c r="F30" i="11" s="1"/>
  <c r="K49" i="1"/>
  <c r="L49" i="1" s="1"/>
  <c r="N49" i="1" s="1"/>
  <c r="P49" i="1" s="1"/>
  <c r="F45" i="11" s="1"/>
  <c r="K53" i="1"/>
  <c r="L53" i="1" s="1"/>
  <c r="N53" i="1" s="1"/>
  <c r="P53" i="1" s="1"/>
  <c r="F49" i="11" s="1"/>
  <c r="K65" i="1"/>
  <c r="L65" i="1" s="1"/>
  <c r="N65" i="1" s="1"/>
  <c r="P65" i="1" s="1"/>
  <c r="F61" i="11" s="1"/>
  <c r="K69" i="1"/>
  <c r="J92" i="1"/>
  <c r="L92" i="1" s="1"/>
  <c r="N92" i="1" s="1"/>
  <c r="P92" i="1" s="1"/>
  <c r="F88" i="11" s="1"/>
  <c r="K67" i="1"/>
  <c r="L67" i="1" s="1"/>
  <c r="N67" i="1" s="1"/>
  <c r="P67" i="1" s="1"/>
  <c r="F63" i="11" s="1"/>
  <c r="K19" i="1"/>
  <c r="L19" i="1" s="1"/>
  <c r="N19" i="1" s="1"/>
  <c r="P19" i="1" s="1"/>
  <c r="F15" i="11" s="1"/>
  <c r="K21" i="1"/>
  <c r="L21" i="1" s="1"/>
  <c r="N21" i="1" s="1"/>
  <c r="P21" i="1" s="1"/>
  <c r="F17" i="11" s="1"/>
  <c r="K36" i="1"/>
  <c r="L36" i="1" s="1"/>
  <c r="N36" i="1" s="1"/>
  <c r="P36" i="1" s="1"/>
  <c r="F32" i="11" s="1"/>
  <c r="J46" i="1"/>
  <c r="L46" i="1" s="1"/>
  <c r="N46" i="1" s="1"/>
  <c r="P46" i="1" s="1"/>
  <c r="F42" i="11" s="1"/>
  <c r="J50" i="1"/>
  <c r="L50" i="1" s="1"/>
  <c r="N50" i="1" s="1"/>
  <c r="K20" i="1"/>
  <c r="L20" i="1" s="1"/>
  <c r="N20" i="1" s="1"/>
  <c r="P20" i="1" s="1"/>
  <c r="F16" i="11" s="1"/>
  <c r="K35" i="1"/>
  <c r="L35" i="1" s="1"/>
  <c r="N35" i="1" s="1"/>
  <c r="P35" i="1" s="1"/>
  <c r="F31" i="11" s="1"/>
  <c r="K40" i="1"/>
  <c r="L40" i="1" s="1"/>
  <c r="N40" i="1" s="1"/>
  <c r="P40" i="1" s="1"/>
  <c r="F36" i="11" s="1"/>
  <c r="K88" i="1"/>
  <c r="L88" i="1" s="1"/>
  <c r="N88" i="1" s="1"/>
  <c r="P88" i="1" s="1"/>
  <c r="F84" i="11" s="1"/>
  <c r="K31" i="1"/>
  <c r="L31" i="1" s="1"/>
  <c r="N31" i="1" s="1"/>
  <c r="P31" i="1" s="1"/>
  <c r="F27" i="11" s="1"/>
  <c r="J44" i="1"/>
  <c r="L44" i="1" s="1"/>
  <c r="N44" i="1" s="1"/>
  <c r="P44" i="1" s="1"/>
  <c r="F40" i="11" s="1"/>
  <c r="K47" i="1"/>
  <c r="L47" i="1" s="1"/>
  <c r="N47" i="1" s="1"/>
  <c r="P47" i="1" s="1"/>
  <c r="F43" i="11" s="1"/>
  <c r="J60" i="1"/>
  <c r="L60" i="1" s="1"/>
  <c r="N60" i="1" s="1"/>
  <c r="K63" i="1"/>
  <c r="J76" i="1"/>
  <c r="L76" i="1" s="1"/>
  <c r="N76" i="1" s="1"/>
  <c r="P76" i="1" s="1"/>
  <c r="F72" i="11" s="1"/>
  <c r="L79" i="1"/>
  <c r="N79" i="1" s="1"/>
  <c r="P79" i="1" s="1"/>
  <c r="F75" i="11" s="1"/>
  <c r="J16" i="1"/>
  <c r="J22" i="1"/>
  <c r="L22" i="1" s="1"/>
  <c r="N22" i="1" s="1"/>
  <c r="P22" i="1" s="1"/>
  <c r="F18" i="11" s="1"/>
  <c r="K25" i="1"/>
  <c r="L25" i="1" s="1"/>
  <c r="N25" i="1" s="1"/>
  <c r="P25" i="1" s="1"/>
  <c r="F21" i="11" s="1"/>
  <c r="K28" i="1"/>
  <c r="L28" i="1" s="1"/>
  <c r="N28" i="1" s="1"/>
  <c r="P28" i="1" s="1"/>
  <c r="F24" i="11" s="1"/>
  <c r="J38" i="1"/>
  <c r="L38" i="1" s="1"/>
  <c r="N38" i="1" s="1"/>
  <c r="P38" i="1" s="1"/>
  <c r="F34" i="11" s="1"/>
  <c r="K41" i="1"/>
  <c r="L41" i="1" s="1"/>
  <c r="N41" i="1" s="1"/>
  <c r="P41" i="1" s="1"/>
  <c r="F37" i="11" s="1"/>
  <c r="J54" i="1"/>
  <c r="L54" i="1" s="1"/>
  <c r="N54" i="1" s="1"/>
  <c r="P54" i="1" s="1"/>
  <c r="F50" i="11" s="1"/>
  <c r="K57" i="1"/>
  <c r="L57" i="1" s="1"/>
  <c r="J70" i="1"/>
  <c r="L70" i="1" s="1"/>
  <c r="N70" i="1" s="1"/>
  <c r="P70" i="1" s="1"/>
  <c r="F66" i="11" s="1"/>
  <c r="K73" i="1"/>
  <c r="L73" i="1" s="1"/>
  <c r="N73" i="1" s="1"/>
  <c r="P73" i="1" s="1"/>
  <c r="F69" i="11" s="1"/>
  <c r="J86" i="1"/>
  <c r="L86" i="1" s="1"/>
  <c r="N86" i="1" s="1"/>
  <c r="P86" i="1" s="1"/>
  <c r="F82" i="11" s="1"/>
  <c r="K89" i="1"/>
  <c r="L89" i="1" s="1"/>
  <c r="N89" i="1" s="1"/>
  <c r="P89" i="1" s="1"/>
  <c r="F85" i="11" s="1"/>
  <c r="J26" i="1"/>
  <c r="L26" i="1" s="1"/>
  <c r="N26" i="1" s="1"/>
  <c r="P26" i="1" s="1"/>
  <c r="F22" i="11" s="1"/>
  <c r="K29" i="1"/>
  <c r="L29" i="1" s="1"/>
  <c r="N29" i="1" s="1"/>
  <c r="P29" i="1" s="1"/>
  <c r="F25" i="11" s="1"/>
  <c r="J42" i="1"/>
  <c r="L42" i="1" s="1"/>
  <c r="N42" i="1" s="1"/>
  <c r="P42" i="1" s="1"/>
  <c r="F38" i="11" s="1"/>
  <c r="K45" i="1"/>
  <c r="L45" i="1" s="1"/>
  <c r="N45" i="1" s="1"/>
  <c r="P45" i="1" s="1"/>
  <c r="F41" i="11" s="1"/>
  <c r="J58" i="1"/>
  <c r="L58" i="1" s="1"/>
  <c r="N58" i="1" s="1"/>
  <c r="P58" i="1" s="1"/>
  <c r="F54" i="11" s="1"/>
  <c r="K61" i="1"/>
  <c r="L61" i="1" s="1"/>
  <c r="N61" i="1" s="1"/>
  <c r="P61" i="1" s="1"/>
  <c r="J74" i="1"/>
  <c r="L74" i="1" s="1"/>
  <c r="N74" i="1" s="1"/>
  <c r="P74" i="1" s="1"/>
  <c r="F70" i="11" s="1"/>
  <c r="K77" i="1"/>
  <c r="L77" i="1" s="1"/>
  <c r="N77" i="1" s="1"/>
  <c r="P77" i="1" s="1"/>
  <c r="F73" i="11" s="1"/>
  <c r="J90" i="1"/>
  <c r="L90" i="1" s="1"/>
  <c r="N90" i="1" s="1"/>
  <c r="P90" i="1" s="1"/>
  <c r="F86" i="11" s="1"/>
  <c r="K23" i="1"/>
  <c r="K39" i="1"/>
  <c r="L39" i="1" s="1"/>
  <c r="N39" i="1" s="1"/>
  <c r="P39" i="1" s="1"/>
  <c r="F35" i="11" s="1"/>
  <c r="J52" i="1"/>
  <c r="L52" i="1" s="1"/>
  <c r="N52" i="1" s="1"/>
  <c r="P52" i="1" s="1"/>
  <c r="F48" i="11" s="1"/>
  <c r="K55" i="1"/>
  <c r="L55" i="1" s="1"/>
  <c r="N55" i="1" s="1"/>
  <c r="P55" i="1" s="1"/>
  <c r="F51" i="11" s="1"/>
  <c r="J68" i="1"/>
  <c r="L68" i="1" s="1"/>
  <c r="N68" i="1" s="1"/>
  <c r="P68" i="1" s="1"/>
  <c r="F64" i="11" s="1"/>
  <c r="K71" i="1"/>
  <c r="L71" i="1" s="1"/>
  <c r="N71" i="1" s="1"/>
  <c r="P71" i="1" s="1"/>
  <c r="F67" i="11" s="1"/>
  <c r="J84" i="1"/>
  <c r="L84" i="1" s="1"/>
  <c r="N84" i="1" s="1"/>
  <c r="P84" i="1" s="1"/>
  <c r="F80" i="11" s="1"/>
  <c r="K87" i="1"/>
  <c r="L87" i="1" s="1"/>
  <c r="N87" i="1" s="1"/>
  <c r="P87" i="1" s="1"/>
  <c r="F83" i="11" s="1"/>
  <c r="J62" i="1"/>
  <c r="L62" i="1" s="1"/>
  <c r="N62" i="1" s="1"/>
  <c r="P62" i="1" s="1"/>
  <c r="F58" i="11" s="1"/>
  <c r="J78" i="1"/>
  <c r="L78" i="1" s="1"/>
  <c r="K81" i="1"/>
  <c r="L81" i="1" s="1"/>
  <c r="N81" i="1" s="1"/>
  <c r="P81" i="1" s="1"/>
  <c r="F77" i="11" s="1"/>
  <c r="L63" i="1"/>
  <c r="N63" i="1" s="1"/>
  <c r="P63" i="1" s="1"/>
  <c r="F59" i="11" s="1"/>
  <c r="K27" i="1"/>
  <c r="L27" i="1" s="1"/>
  <c r="N27" i="1" s="1"/>
  <c r="P27" i="1" s="1"/>
  <c r="F23" i="11" s="1"/>
  <c r="K43" i="1"/>
  <c r="L43" i="1" s="1"/>
  <c r="N43" i="1" s="1"/>
  <c r="P43" i="1" s="1"/>
  <c r="F39" i="11" s="1"/>
  <c r="K59" i="1"/>
  <c r="L59" i="1" s="1"/>
  <c r="N59" i="1" s="1"/>
  <c r="P59" i="1" s="1"/>
  <c r="F55" i="11" s="1"/>
  <c r="L69" i="1"/>
  <c r="N69" i="1" s="1"/>
  <c r="P69" i="1" s="1"/>
  <c r="F65" i="11" s="1"/>
  <c r="K75" i="1"/>
  <c r="L75" i="1" s="1"/>
  <c r="N75" i="1" s="1"/>
  <c r="P75" i="1" s="1"/>
  <c r="F71" i="11" s="1"/>
  <c r="L85" i="1"/>
  <c r="N85" i="1" s="1"/>
  <c r="P85" i="1" s="1"/>
  <c r="F81" i="11" s="1"/>
  <c r="J91" i="1"/>
  <c r="L91" i="1" s="1"/>
  <c r="N91" i="1" s="1"/>
  <c r="P91" i="1" s="1"/>
  <c r="F87" i="11" s="1"/>
  <c r="F57" i="11" l="1"/>
  <c r="G57" i="11" s="1"/>
  <c r="P93" i="1"/>
  <c r="I100" i="1"/>
  <c r="H125" i="1" s="1"/>
  <c r="J125" i="1" s="1"/>
  <c r="P50" i="1"/>
  <c r="P60" i="1"/>
  <c r="G83" i="11"/>
  <c r="K83" i="11"/>
  <c r="L83" i="11" s="1"/>
  <c r="G62" i="11"/>
  <c r="K62" i="11"/>
  <c r="L62" i="11" s="1"/>
  <c r="H100" i="1"/>
  <c r="H101" i="1" s="1"/>
  <c r="H102" i="1" s="1"/>
  <c r="H141" i="1" s="1"/>
  <c r="G15" i="11"/>
  <c r="K15" i="11"/>
  <c r="L15" i="11" s="1"/>
  <c r="G75" i="11"/>
  <c r="K75" i="11"/>
  <c r="L75" i="11" s="1"/>
  <c r="G38" i="11"/>
  <c r="K38" i="11"/>
  <c r="L38" i="11" s="1"/>
  <c r="G88" i="11"/>
  <c r="K88" i="11"/>
  <c r="L88" i="11" s="1"/>
  <c r="G68" i="11"/>
  <c r="K68" i="11"/>
  <c r="L68" i="11" s="1"/>
  <c r="G66" i="11"/>
  <c r="K66" i="11"/>
  <c r="L66" i="11" s="1"/>
  <c r="G48" i="11"/>
  <c r="K48" i="11"/>
  <c r="L48" i="11" s="1"/>
  <c r="G33" i="11"/>
  <c r="K33" i="11"/>
  <c r="L33" i="11" s="1"/>
  <c r="G31" i="11"/>
  <c r="K31" i="11"/>
  <c r="L31" i="11" s="1"/>
  <c r="G76" i="11"/>
  <c r="K76" i="11"/>
  <c r="L76" i="11" s="1"/>
  <c r="G71" i="11"/>
  <c r="K71" i="11"/>
  <c r="L71" i="11" s="1"/>
  <c r="G58" i="11"/>
  <c r="K58" i="11"/>
  <c r="L58" i="11" s="1"/>
  <c r="G25" i="11"/>
  <c r="K25" i="11"/>
  <c r="L25" i="11" s="1"/>
  <c r="G37" i="11"/>
  <c r="K37" i="11"/>
  <c r="L37" i="11" s="1"/>
  <c r="G16" i="11"/>
  <c r="K16" i="11"/>
  <c r="L16" i="11" s="1"/>
  <c r="G60" i="11"/>
  <c r="K60" i="11"/>
  <c r="L60" i="11" s="1"/>
  <c r="G52" i="11"/>
  <c r="K52" i="11"/>
  <c r="L52" i="11" s="1"/>
  <c r="G51" i="11"/>
  <c r="K51" i="11"/>
  <c r="L51" i="11" s="1"/>
  <c r="G87" i="11"/>
  <c r="K87" i="11"/>
  <c r="L87" i="11" s="1"/>
  <c r="G63" i="11"/>
  <c r="K63" i="11"/>
  <c r="L63" i="11" s="1"/>
  <c r="G35" i="11"/>
  <c r="K35" i="11"/>
  <c r="L35" i="11" s="1"/>
  <c r="G86" i="11"/>
  <c r="K86" i="11"/>
  <c r="L86" i="11" s="1"/>
  <c r="G61" i="11"/>
  <c r="K61" i="11"/>
  <c r="L61" i="11" s="1"/>
  <c r="G44" i="11"/>
  <c r="K44" i="11"/>
  <c r="L44" i="11" s="1"/>
  <c r="G79" i="11"/>
  <c r="K79" i="11"/>
  <c r="L79" i="11" s="1"/>
  <c r="G59" i="11"/>
  <c r="K59" i="11"/>
  <c r="L59" i="11" s="1"/>
  <c r="G26" i="11"/>
  <c r="K26" i="11"/>
  <c r="L26" i="11" s="1"/>
  <c r="G36" i="11"/>
  <c r="K36" i="11"/>
  <c r="L36" i="11" s="1"/>
  <c r="G81" i="11"/>
  <c r="K81" i="11"/>
  <c r="L81" i="11" s="1"/>
  <c r="G65" i="11"/>
  <c r="K65" i="11"/>
  <c r="L65" i="11" s="1"/>
  <c r="G73" i="11"/>
  <c r="K73" i="11"/>
  <c r="L73" i="11" s="1"/>
  <c r="G85" i="11"/>
  <c r="K85" i="11"/>
  <c r="L85" i="11" s="1"/>
  <c r="G24" i="11"/>
  <c r="K24" i="11"/>
  <c r="L24" i="11" s="1"/>
  <c r="G43" i="11"/>
  <c r="K43" i="11"/>
  <c r="L43" i="11" s="1"/>
  <c r="G42" i="11"/>
  <c r="K42" i="11"/>
  <c r="L42" i="11" s="1"/>
  <c r="G49" i="11"/>
  <c r="K49" i="11"/>
  <c r="L49" i="11" s="1"/>
  <c r="G29" i="11"/>
  <c r="K29" i="11"/>
  <c r="L29" i="11" s="1"/>
  <c r="G78" i="11"/>
  <c r="K78" i="11"/>
  <c r="L78" i="11" s="1"/>
  <c r="G84" i="11"/>
  <c r="K84" i="11"/>
  <c r="L84" i="11" s="1"/>
  <c r="G41" i="11"/>
  <c r="K41" i="11"/>
  <c r="L41" i="11" s="1"/>
  <c r="G47" i="11"/>
  <c r="K47" i="11"/>
  <c r="L47" i="11" s="1"/>
  <c r="G72" i="11"/>
  <c r="K72" i="11"/>
  <c r="L72" i="11" s="1"/>
  <c r="G34" i="11"/>
  <c r="K34" i="11"/>
  <c r="L34" i="11" s="1"/>
  <c r="G80" i="11"/>
  <c r="K80" i="11"/>
  <c r="L80" i="11" s="1"/>
  <c r="G67" i="11"/>
  <c r="K67" i="11"/>
  <c r="L67" i="11" s="1"/>
  <c r="G70" i="11"/>
  <c r="K70" i="11"/>
  <c r="L70" i="11" s="1"/>
  <c r="G82" i="11"/>
  <c r="K82" i="11"/>
  <c r="L82" i="11" s="1"/>
  <c r="G21" i="11"/>
  <c r="K21" i="11"/>
  <c r="L21" i="11" s="1"/>
  <c r="G40" i="11"/>
  <c r="K40" i="11"/>
  <c r="L40" i="11" s="1"/>
  <c r="G32" i="11"/>
  <c r="K32" i="11"/>
  <c r="L32" i="11" s="1"/>
  <c r="G45" i="11"/>
  <c r="K45" i="11"/>
  <c r="L45" i="11" s="1"/>
  <c r="G20" i="11"/>
  <c r="K20" i="11"/>
  <c r="L20" i="11" s="1"/>
  <c r="G54" i="11"/>
  <c r="K54" i="11"/>
  <c r="L54" i="11" s="1"/>
  <c r="G77" i="11"/>
  <c r="K77" i="11"/>
  <c r="L77" i="11" s="1"/>
  <c r="G28" i="11"/>
  <c r="K28" i="11"/>
  <c r="L28" i="11" s="1"/>
  <c r="G50" i="11"/>
  <c r="K50" i="11"/>
  <c r="L50" i="11" s="1"/>
  <c r="G22" i="11"/>
  <c r="K22" i="11"/>
  <c r="L22" i="11" s="1"/>
  <c r="G55" i="11"/>
  <c r="K55" i="11"/>
  <c r="L55" i="11" s="1"/>
  <c r="G39" i="11"/>
  <c r="K39" i="11"/>
  <c r="L39" i="11" s="1"/>
  <c r="G23" i="11"/>
  <c r="K23" i="11"/>
  <c r="L23" i="11" s="1"/>
  <c r="G64" i="11"/>
  <c r="K64" i="11"/>
  <c r="L64" i="11" s="1"/>
  <c r="G69" i="11"/>
  <c r="K69" i="11"/>
  <c r="L69" i="11" s="1"/>
  <c r="G18" i="11"/>
  <c r="K18" i="11"/>
  <c r="L18" i="11" s="1"/>
  <c r="G27" i="11"/>
  <c r="K27" i="11"/>
  <c r="L27" i="11" s="1"/>
  <c r="G17" i="11"/>
  <c r="K17" i="11"/>
  <c r="L17" i="11" s="1"/>
  <c r="G30" i="11"/>
  <c r="K30" i="11"/>
  <c r="L30" i="11" s="1"/>
  <c r="G13" i="11"/>
  <c r="K13" i="11"/>
  <c r="L13" i="11" s="1"/>
  <c r="H124" i="1"/>
  <c r="J109" i="1"/>
  <c r="I101" i="1"/>
  <c r="I102" i="1" s="1"/>
  <c r="I141" i="1" s="1"/>
  <c r="L18" i="1"/>
  <c r="P14" i="1"/>
  <c r="F10" i="11" s="1"/>
  <c r="N12" i="1"/>
  <c r="N57" i="1"/>
  <c r="P57" i="1" s="1"/>
  <c r="F53" i="11" s="1"/>
  <c r="N78" i="1"/>
  <c r="P78" i="1" s="1"/>
  <c r="F74" i="11" s="1"/>
  <c r="J93" i="1"/>
  <c r="J15" i="1" s="1"/>
  <c r="K93" i="1"/>
  <c r="K15" i="1" s="1"/>
  <c r="L23" i="1"/>
  <c r="N23" i="1" s="1"/>
  <c r="P23" i="1" s="1"/>
  <c r="F19" i="11" s="1"/>
  <c r="L16" i="1"/>
  <c r="K57" i="11" l="1"/>
  <c r="L57" i="11" s="1"/>
  <c r="K100" i="1"/>
  <c r="H126" i="1" s="1"/>
  <c r="J100" i="1"/>
  <c r="H128" i="1" s="1"/>
  <c r="J128" i="1" s="1"/>
  <c r="N139" i="1"/>
  <c r="N140" i="1" s="1"/>
  <c r="F46" i="11"/>
  <c r="J124" i="1"/>
  <c r="F56" i="11"/>
  <c r="G53" i="11"/>
  <c r="K53" i="11"/>
  <c r="L53" i="11" s="1"/>
  <c r="G74" i="11"/>
  <c r="K74" i="11"/>
  <c r="L74" i="11" s="1"/>
  <c r="G10" i="11"/>
  <c r="G8" i="11" s="1"/>
  <c r="K10" i="11"/>
  <c r="L10" i="11" s="1"/>
  <c r="L8" i="11" s="1"/>
  <c r="G19" i="11"/>
  <c r="K19" i="11"/>
  <c r="L19" i="11" s="1"/>
  <c r="L93" i="1"/>
  <c r="N16" i="1"/>
  <c r="P12" i="1"/>
  <c r="N18" i="1"/>
  <c r="J101" i="1" l="1"/>
  <c r="J102" i="1" s="1"/>
  <c r="J141" i="1" s="1"/>
  <c r="J126" i="1"/>
  <c r="J127" i="1" s="1"/>
  <c r="H127" i="1"/>
  <c r="K101" i="1"/>
  <c r="K102" i="1" s="1"/>
  <c r="K141" i="1" s="1"/>
  <c r="P139" i="1"/>
  <c r="P140" i="1" s="1"/>
  <c r="G46" i="11"/>
  <c r="K46" i="11"/>
  <c r="L46" i="11" s="1"/>
  <c r="G56" i="11"/>
  <c r="K56" i="11"/>
  <c r="L56" i="11" s="1"/>
  <c r="P16" i="1"/>
  <c r="N93" i="1"/>
  <c r="H129" i="1"/>
  <c r="L15" i="1"/>
  <c r="P18" i="1"/>
  <c r="F14" i="11" s="1"/>
  <c r="H130" i="1" l="1"/>
  <c r="N15" i="1"/>
  <c r="N100" i="1" s="1"/>
  <c r="N101" i="1" s="1"/>
  <c r="L100" i="1"/>
  <c r="L101" i="1" s="1"/>
  <c r="L102" i="1" s="1"/>
  <c r="L141" i="1" s="1"/>
  <c r="G14" i="11"/>
  <c r="K14" i="11"/>
  <c r="L14" i="11" s="1"/>
  <c r="F12" i="11"/>
  <c r="J129" i="1"/>
  <c r="J130" i="1" l="1"/>
  <c r="G12" i="11"/>
  <c r="K12" i="11"/>
  <c r="N102" i="1"/>
  <c r="N141" i="1" s="1"/>
  <c r="F89" i="11"/>
  <c r="P15" i="1"/>
  <c r="C13" i="15" s="1"/>
  <c r="D13" i="15" s="1"/>
  <c r="C14" i="15" l="1"/>
  <c r="G89" i="11"/>
  <c r="G11" i="11" s="1"/>
  <c r="K89" i="11"/>
  <c r="L89" i="11" s="1"/>
  <c r="L11" i="11" s="1"/>
  <c r="P100" i="1"/>
  <c r="E13" i="15" l="1"/>
  <c r="E14" i="15" s="1"/>
  <c r="B15" i="13" s="1"/>
  <c r="D14" i="15"/>
  <c r="P101" i="1"/>
  <c r="P102" i="1" s="1"/>
  <c r="L96" i="11"/>
  <c r="L97" i="11" s="1"/>
  <c r="L98" i="11" s="1"/>
  <c r="G96" i="11"/>
  <c r="G97" i="11" s="1"/>
  <c r="G98" i="11" s="1"/>
  <c r="G6" i="14" l="1"/>
  <c r="P141" i="1"/>
  <c r="A7" i="14"/>
</calcChain>
</file>

<file path=xl/sharedStrings.xml><?xml version="1.0" encoding="utf-8"?>
<sst xmlns="http://schemas.openxmlformats.org/spreadsheetml/2006/main" count="1732" uniqueCount="583">
  <si>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</si>
  <si>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</si>
  <si>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</si>
  <si>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</si>
  <si>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</si>
  <si>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</si>
  <si>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</si>
  <si>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</si>
  <si>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</si>
  <si>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СР-1</t>
  </si>
  <si>
    <t>Создание геодезической разбивочной основы и вынос в натуру лнейного объекта</t>
  </si>
  <si>
    <t>ЛС 01-01-01</t>
  </si>
  <si>
    <t>НСКД 8.1. Планировка территории.  Канатная дорога EL8.1</t>
  </si>
  <si>
    <t>ЛС 01-02-01</t>
  </si>
  <si>
    <t>НСКД 8.2. Планировка территории.  Канатная дорога EL8.2</t>
  </si>
  <si>
    <t>ЛС 01-03-01</t>
  </si>
  <si>
    <t>ВСКД 8.2. Планировка территории.  Канатная дорога EL8.2</t>
  </si>
  <si>
    <t>ЛС 01-04-01</t>
  </si>
  <si>
    <t>Рекультивация технический и биологический этап</t>
  </si>
  <si>
    <t>ОС 02-01</t>
  </si>
  <si>
    <t>Строительно-монтажные работы НСКД 8.1 КД EL8</t>
  </si>
  <si>
    <t>ОС 02-02</t>
  </si>
  <si>
    <t>Строительно -монтажные работы НСКД 8.2</t>
  </si>
  <si>
    <t>ОС 02-03</t>
  </si>
  <si>
    <t>Строительно-монтажные работы ВСКД 8.1 КД EL8</t>
  </si>
  <si>
    <t>ОС 02-04</t>
  </si>
  <si>
    <t>Строительно -монтажные работы ВСКД 8.2</t>
  </si>
  <si>
    <t>ОС 02-05</t>
  </si>
  <si>
    <t>Строительно-монтажные работы  и технологические решения секции 8.1 КД EL8</t>
  </si>
  <si>
    <t>ОС 02-06</t>
  </si>
  <si>
    <t>Строительно -монтажные работы  и технологические решения секции  канатной дороги 8.2</t>
  </si>
  <si>
    <t>ОС 04-01</t>
  </si>
  <si>
    <t>Энергообеспечение секции 8.1 КД EL8</t>
  </si>
  <si>
    <t>ОС 04-02</t>
  </si>
  <si>
    <t>Энергетическое обеспечение  секции канатной дороги 8.2</t>
  </si>
  <si>
    <t>ЛС 05-01-01</t>
  </si>
  <si>
    <t>Наружные сети связи СС1. Канатная дорога EL8.1</t>
  </si>
  <si>
    <t>ЛС 05-02-01</t>
  </si>
  <si>
    <t>Наружные сети связи СС1. Канатная дорога EL8.2</t>
  </si>
  <si>
    <t>ЛС 02-01-01</t>
  </si>
  <si>
    <t>Конструктивные решения. Нижняя станция, гараж гондол пассажирской подвесной канатной дороги EL8.1</t>
  </si>
  <si>
    <t>ЛС 02-01-02</t>
  </si>
  <si>
    <t>Архитектурные решения. НСКД 8.1</t>
  </si>
  <si>
    <t>ЛС 02-01-03</t>
  </si>
  <si>
    <t>Внутренние сети электроснабжения НСКД EL8.1.ЭС4</t>
  </si>
  <si>
    <t>ЛС 02-01-04</t>
  </si>
  <si>
    <t>Отопление, вентиляция и кондиционирование воздуха. НСКД EL8.1</t>
  </si>
  <si>
    <t>ЛС 02-01-05</t>
  </si>
  <si>
    <t>Внутренние сети связи. НСКД  EL8.1.</t>
  </si>
  <si>
    <t>ЛС 02-01-06</t>
  </si>
  <si>
    <t>Автоматизация и диспетчеризация инженерных систем (СС3). НСКД  EL8.1.</t>
  </si>
  <si>
    <t>ЛС 02-01-07</t>
  </si>
  <si>
    <t>Комплексная система безопасности. НСКД 8.1_ EL8.</t>
  </si>
  <si>
    <t>ЛС 02-01-08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</si>
  <si>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НСКД  EL8.1</t>
  </si>
  <si>
    <t>ЛС 02-02-01</t>
  </si>
  <si>
    <t>Конструктивные решения. Нижняя станция, гараж гондол пассажирской подвесной канатной дороги EL8.2</t>
  </si>
  <si>
    <t>ЛС 02-02-02</t>
  </si>
  <si>
    <t>Архитектурные решения. НСКД 8.2</t>
  </si>
  <si>
    <t>ЛС 02-02-03</t>
  </si>
  <si>
    <t>Внутренние сети электроснабжения НСКД EL8.2.ЭС5</t>
  </si>
  <si>
    <t>ЛС 02-02-04</t>
  </si>
  <si>
    <t>Отопление, вентиляция и кондиционирование воздуха. НСКД EL8.2</t>
  </si>
  <si>
    <t>ЛС 02-02-05</t>
  </si>
  <si>
    <t>Внутренние сети связи. НСКД  EL8.2</t>
  </si>
  <si>
    <t>ЛС 02-02-06</t>
  </si>
  <si>
    <t>Автоматизация и диспетчеризация инженерных систем (СС3).НСКД  EL8.2</t>
  </si>
  <si>
    <t>ЛС 02-02-07</t>
  </si>
  <si>
    <t>Комплексная система безопасности. НСКД 8.2_ EL8.</t>
  </si>
  <si>
    <t>ЛС 02-02-08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</si>
  <si>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НСКД  EL8.2</t>
  </si>
  <si>
    <t>ЛС 02-03-01</t>
  </si>
  <si>
    <t>Конструктивные решения. Верхняя станция пассажирской подвесной канатной дороги ВСКД EL8.1</t>
  </si>
  <si>
    <t>ЛС 02-03-02</t>
  </si>
  <si>
    <t>Архитектурные решения. ВСКД 8.1</t>
  </si>
  <si>
    <t>ЛС 02-03-03</t>
  </si>
  <si>
    <t>Внутренние сети электроснабжения ВСКД EL8.1.ЭС4</t>
  </si>
  <si>
    <t>ЛС 02-03-04</t>
  </si>
  <si>
    <t>Отопление, вентиляция и кондиционирование воздуха. ВСКД EL8.1</t>
  </si>
  <si>
    <t>ЛС 02-03-05</t>
  </si>
  <si>
    <t>Внутренние сети связи. ВСКД  EL8.1</t>
  </si>
  <si>
    <t>ЛС 02-03-06</t>
  </si>
  <si>
    <t>Автоматизация и диспетчеризация инженерных систем (СС3). ВСКД  EL8.1.</t>
  </si>
  <si>
    <t>ЛС 02-03-07</t>
  </si>
  <si>
    <t>Комплексная система безопасности. ВСКД 8.1_ EL8.</t>
  </si>
  <si>
    <t>ЛС 02-03-08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</si>
  <si>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ВСКД  EL8.1</t>
  </si>
  <si>
    <t>ЛС 02-04-01</t>
  </si>
  <si>
    <t>Конструктивные решения. Верхняя станция пассажирской подвесной канатной дороги ВСКД EL8.2</t>
  </si>
  <si>
    <t>ЛС 02-04-02</t>
  </si>
  <si>
    <t>Архитектурные решения. ВСКД 8.2</t>
  </si>
  <si>
    <t>ЛС 02-04-03</t>
  </si>
  <si>
    <t>Внутренние сети электроснабжения ВСКД EL8.2.ЭС5</t>
  </si>
  <si>
    <t>ЛС 02-04-04</t>
  </si>
  <si>
    <t>Отопление, вентиляция и кондиционирование воздуха. ВСКД EL8.2</t>
  </si>
  <si>
    <t>ЛС 02-04-05</t>
  </si>
  <si>
    <t>Внутренние сети связи. ВСКД  EL8.2</t>
  </si>
  <si>
    <t>ЛС 02-04-06</t>
  </si>
  <si>
    <t>Автоматизация и диспетчеризация инженерных систем (СС3).  ВСКД  EL8.2</t>
  </si>
  <si>
    <t>ЛС 02-04-07</t>
  </si>
  <si>
    <t>Комплексная система безопасности. ВСКД 8.2_ EL8.</t>
  </si>
  <si>
    <t>ЛС 02-04-08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</si>
  <si>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ВСКД  EL8.2</t>
  </si>
  <si>
    <t>ЛС 02-05-01</t>
  </si>
  <si>
    <t>Фундаменты опор канатной дороги EL8.1</t>
  </si>
  <si>
    <t>ЛС 02-05-02</t>
  </si>
  <si>
    <t>Система электроснабжения.Пассажирская подвесная канатная дорога EL8 (секция 8.1)</t>
  </si>
  <si>
    <t>ЛС 02-05-03</t>
  </si>
  <si>
    <t>Технологические и конструктивные решения линейного объекта. Искусственные сооружения. Пассажирская подвесная канатная дорога EL8 (секция 8.1)</t>
  </si>
  <si>
    <t>ЛС 02-05-04</t>
  </si>
  <si>
    <t>Натяжка стального тягово-несущего каната ф 44 мм. Пассажирская подвесная канатная дорога EL8 (секция 8.1)</t>
  </si>
  <si>
    <t>ЛС 02-05-05</t>
  </si>
  <si>
    <t>ЛС 02-05-06</t>
  </si>
  <si>
    <t>Инженерная защита. Противооползневые сооружения. Канатная дорога EL8 (секция EL8.1 и EL8.2)</t>
  </si>
  <si>
    <t>ЛС 02-05-07</t>
  </si>
  <si>
    <t>Инженерная защита. Снегоудерживающие сооружения. Канатная дорога EL8 (секция EL8.1 и EL8.2)</t>
  </si>
  <si>
    <t>ЛС 02-05-08</t>
  </si>
  <si>
    <t>Комплексная система безопасности. ППКД  EL8.1</t>
  </si>
  <si>
    <t>ЛС 02-05-09</t>
  </si>
  <si>
    <t>Технологические и конструктивные решения секции 8.1. ТХ. НСКД8.1 и ВСКД8.1</t>
  </si>
  <si>
    <t>ЛС 02-06-01</t>
  </si>
  <si>
    <t>Фундаменты опор канатной дороги EL8.2</t>
  </si>
  <si>
    <t>ЛС 02-06-02</t>
  </si>
  <si>
    <t>Система электроснабжения.Пассажирская подвесная канатная дорога EL8.2</t>
  </si>
  <si>
    <t>ЛС 02-06-03</t>
  </si>
  <si>
    <t>Технологические и конструктивные решения линейного объекта. Искусственные сооружения. Пассажирская подвесная канатная дорога EL8 (секции 8.2)</t>
  </si>
  <si>
    <t>ЛС 02-06-04</t>
  </si>
  <si>
    <t>Натяжка стального тягово-несущего каната ф 44 мм. Пассажирская подвесная канатная дорога EL8 (секция 8.1 и 8.2)</t>
  </si>
  <si>
    <t>ЛС 02-06-05</t>
  </si>
  <si>
    <t>ЛС 02-06-06</t>
  </si>
  <si>
    <t>Технологические и конструктивные решения секции 8.2. ТХ. НСКД8.2 и ВСКД8.2</t>
  </si>
  <si>
    <t>ЛС 02-06-07</t>
  </si>
  <si>
    <t>Комплексная система безопасности. ППКД  EL8.2</t>
  </si>
  <si>
    <t>ЛС 02-06-08</t>
  </si>
  <si>
    <t>Мероприятия по противодействию террористическим актам НСКД 8.1, ВСКД 8.1, НСКД 8.2, ВСКД 8.2.</t>
  </si>
  <si>
    <t>ЛС 04-01-01</t>
  </si>
  <si>
    <t>Конструктивные решения. Трансформаторная подстанция ТП-КД-2</t>
  </si>
  <si>
    <t>ЛС 04-01-02</t>
  </si>
  <si>
    <t>Кабельные линии электропередачи 0,4 кВ</t>
  </si>
  <si>
    <t>ЛС 04-01-03</t>
  </si>
  <si>
    <t>Кабельные линии электропередачи 10 кВ.</t>
  </si>
  <si>
    <t>ЛС 04-01-04</t>
  </si>
  <si>
    <t>Система электроснабжения. Трансформаторная подстанция ТП-КД-2</t>
  </si>
  <si>
    <t>ЛС 04-02-01</t>
  </si>
  <si>
    <t>Конструктивные решения. Трансформаторная подстанция ТП-КД-3</t>
  </si>
  <si>
    <t>ЛС 04-02-02</t>
  </si>
  <si>
    <t>Система электроснабжения. Трансформаторная подстанция ТП-КД-3</t>
  </si>
  <si>
    <t>ВЗИС -2,3%</t>
  </si>
  <si>
    <t>Возврат от разборки ВЗИС- 15%</t>
  </si>
  <si>
    <t>Зимнее удорожание-0,5%</t>
  </si>
  <si>
    <t>ЛС 09-01-01</t>
  </si>
  <si>
    <t>Геотехнический мониторинг(секции EL8.1)</t>
  </si>
  <si>
    <t>ЛС 09-01-02</t>
  </si>
  <si>
    <t>Геотехнический мониторинг (секции 8.2)</t>
  </si>
  <si>
    <t>СР-4</t>
  </si>
  <si>
    <t>Плата за выбросы в атмосферный воздух</t>
  </si>
  <si>
    <t>СР-5</t>
  </si>
  <si>
    <t>Плата за негативное воздействие при размещении отходов</t>
  </si>
  <si>
    <t>СР-6</t>
  </si>
  <si>
    <t>Затраты на экологический контроль (мониторинг) по состоянию на 1 кв.2024г.</t>
  </si>
  <si>
    <t>СР-7</t>
  </si>
  <si>
    <t>Геотехнический мониторинг (наблюдение за подвижками точек наблюдения. Сроки строительства 2024-2025) КД EL8 (секции EL8.1)</t>
  </si>
  <si>
    <t>СР-8</t>
  </si>
  <si>
    <t>Геотехнический мониторинг (наблюдение за подвижками точек наблюдения. Сроки строительства 2024-2025) КД EL8 (секции EL8.2)</t>
  </si>
  <si>
    <t>СР-10</t>
  </si>
  <si>
    <t>Затраты на перевозку и проживание рабочих , привлекаемых для СМР  КД</t>
  </si>
  <si>
    <t>СР-11</t>
  </si>
  <si>
    <t>Затраты по размещению, утилизации отходов строительного производства</t>
  </si>
  <si>
    <t xml:space="preserve">Затраты на  перевозку рабочих СМР  Нальчик-с.Терскол- Нальчик (туда и обратно) </t>
  </si>
  <si>
    <t>Затраты на перевозку работников к месту монтажных работ  и обратно</t>
  </si>
  <si>
    <t xml:space="preserve">Затраты на оплату проживания и суточные рабочих  </t>
  </si>
  <si>
    <t>ЛС 12-01-01</t>
  </si>
  <si>
    <t>ЛС 12-01-02</t>
  </si>
  <si>
    <t>ЛС 12-01-03</t>
  </si>
  <si>
    <t>ЛС 12-01-04</t>
  </si>
  <si>
    <t>Методика  №421/пр., п.179 б)</t>
  </si>
  <si>
    <t>Непредвиденные затраты для объектов капитального строительства линейных объектов - 3%</t>
  </si>
  <si>
    <t>Методика  №421/пр., п.181 (№ 303-ФЗ от 3.08.2018)</t>
  </si>
  <si>
    <t>Итого "Налоги и обязательные платежи" (20%)</t>
  </si>
  <si>
    <t>Налог на добавленную стоимость- 20%</t>
  </si>
  <si>
    <t>Стоимость затрат в ценах утверждения сметной документации                (I квартал 2024 года)</t>
  </si>
  <si>
    <t>Индекс фактической инфляции (от уровня цен в сметной документации до даты формирования НМЦК)</t>
  </si>
  <si>
    <t>Стоимость затрат в ценах на дату формирования НМЦК</t>
  </si>
  <si>
    <t>Индекс прогнозной инфляции за период выполнения работ</t>
  </si>
  <si>
    <t>Начальная (максимальная) цена контракта с учетом индекса прогнозной инфляции на период выполнения работ</t>
  </si>
  <si>
    <t>В том числе Оборудование</t>
  </si>
  <si>
    <t>Расчет начальной (максимальной) цены контракта при осуществлении закупки на выполнение подрядных работ по строительству</t>
  </si>
  <si>
    <t>(наименование стройки)</t>
  </si>
  <si>
    <t>Основания для расчета:</t>
  </si>
  <si>
    <t>1.</t>
  </si>
  <si>
    <t>2.</t>
  </si>
  <si>
    <t>3.</t>
  </si>
  <si>
    <t>Всесезонный туристско-рекреационный комплекс «Эльбрус», Кабардино-Балкарская Республика. Пассажирская подвесная канатная дорога EL8 (секции EL8.1 и EL8.2)</t>
  </si>
  <si>
    <t>Заключение Федерального автономного учреждения "Главное управление государственной экспертизы" от 18.09.2024 № 07-1-1-3-054802-2024</t>
  </si>
  <si>
    <t>Утвержденный сводный сметный расчет стоимости строительства  в ценах 1 квартала 2024 г. на сумму  4 857 212,98 тыс. руб.</t>
  </si>
  <si>
    <t>Разработка рабочей документации</t>
  </si>
  <si>
    <t>Строительство</t>
  </si>
  <si>
    <t>строительных работ</t>
  </si>
  <si>
    <t>Смета № 2-РД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</si>
  <si>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</si>
  <si>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</si>
  <si>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</si>
  <si>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</si>
  <si>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</si>
  <si>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</si>
  <si>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</si>
  <si>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</si>
  <si>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</si>
  <si>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</si>
  <si>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</si>
  <si>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</si>
  <si>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</si>
  <si>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</si>
  <si>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</si>
  <si>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</si>
  <si>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</si>
  <si>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</si>
  <si>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</si>
  <si>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</si>
  <si>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</si>
  <si>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</si>
  <si>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</si>
  <si>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</si>
  <si>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</si>
  <si>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</si>
  <si>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</si>
  <si>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</si>
  <si>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</si>
  <si>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</si>
  <si>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</si>
  <si>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</si>
  <si>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</si>
  <si>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</si>
  <si>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</si>
  <si>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</si>
  <si>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</si>
  <si>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</si>
  <si>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</si>
  <si>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</si>
  <si>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</si>
  <si>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</si>
  <si>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</si>
  <si>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</si>
  <si>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</si>
  <si>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</si>
  <si>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</si>
  <si>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</si>
  <si>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</si>
  <si>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</si>
  <si>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</si>
  <si>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</si>
  <si>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</si>
  <si>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</si>
  <si>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</si>
  <si>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</si>
  <si>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</si>
  <si>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</si>
  <si>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</si>
  <si>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</si>
  <si>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</si>
  <si>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</si>
  <si>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</si>
  <si>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</si>
  <si>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</si>
  <si>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</si>
  <si>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</si>
  <si>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</si>
  <si>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</si>
  <si>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</si>
  <si>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</si>
  <si>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</si>
  <si>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</si>
  <si>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</si>
  <si>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</si>
  <si>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</si>
  <si>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</si>
  <si>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</si>
  <si>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</si>
  <si>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2.78</t>
  </si>
  <si>
    <t>Непредвиденные работы и затраты для строительства</t>
  </si>
  <si>
    <t>Непредвиденные работы и затраты для разработки рабочей документации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</si>
  <si>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</si>
  <si>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</si>
  <si>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</si>
  <si>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Акционерное общество "КАВКАЗ.РФ" </t>
  </si>
  <si>
    <t>(наименование организации)</t>
  </si>
  <si>
    <t>"Утвержден" "___"______________________2024г</t>
  </si>
  <si>
    <t>Сводный сметный расчет сметной стоимостью 4 857 212,98 тыс. руб.</t>
  </si>
  <si>
    <t>(ссылка на документ об утверждении)</t>
  </si>
  <si>
    <t>СВОДНЫЙ СМЕТНЫЙ РАСЧЕТ СТОИМОСТИ СТРОИТЕЛЬСТВА № 1</t>
  </si>
  <si>
    <t>Всесезонный туристско-рекреационный комплекс «Эльбрус», Кабардино-Балкарская Республика. Пассажирская подвесная канатная дорога EL8 (секция EL8.1 и EL8.2)</t>
  </si>
  <si>
    <t>Составлен в текущем уровне цен I квартал 2024 года</t>
  </si>
  <si>
    <t>Глава 1. Подготовка территории строительства, реконструкции, капитального ремонта</t>
  </si>
  <si>
    <t>СР-2</t>
  </si>
  <si>
    <t>Разработка и согласование специальных технических условий по пожарной безопасности (СТУ МПБ)</t>
  </si>
  <si>
    <t>СР-3</t>
  </si>
  <si>
    <t>Затраты на обследования территории строительства на предмет наличия взрывоопасных предметов для подготовки проектной документации (ВОП)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</si>
  <si>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</si>
  <si>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</si>
  <si>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</si>
  <si>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4. Объекты энергетического хозяйства</t>
  </si>
  <si>
    <t>Итого по Главе 4. "Объекты энергетического хозяйства"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</si>
  <si>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</si>
  <si>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</si>
  <si>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</si>
  <si>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</si>
  <si>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</si>
  <si>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п.54</t>
  </si>
  <si>
    <t>Временные здания и сооружения - Санатории, санатории-профилактории, профилактории, дома отдыха и базы отдыха, пансионаты, лечебно-оздоровительные комплексы, санаторные, оздоровительные и спортивные детские лагеря - 2,3%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</si>
  <si>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</si>
  <si>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</si>
  <si>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</si>
  <si>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Методика  №421/пр.; Методика от 25.05.2021 № 325/пр</t>
  </si>
  <si>
    <t>Производство работ в зимнее время 0,5%</t>
  </si>
  <si>
    <t>ОС 09-01</t>
  </si>
  <si>
    <t>Геотехнический мониторинг секций 8.1 и 8.2  КД EL8</t>
  </si>
  <si>
    <t>СР-9</t>
  </si>
  <si>
    <t>Затраты на подготовку технических планов сооружений.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</si>
  <si>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</si>
  <si>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</si>
  <si>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</si>
  <si>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Методика  №421/пр.; ПП №468 от 21.06.2010г., СР-12</t>
  </si>
  <si>
    <t>Затраты на проведение строительного контроля (1,18 % от глав 1-9 граф 4,5,6,7)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</si>
  <si>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</si>
  <si>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</si>
  <si>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от 4.08.2020 № 421/пр.</t>
  </si>
  <si>
    <t>Авторский надзор 0,2%</t>
  </si>
  <si>
    <t>Сводная смета на ПИР</t>
  </si>
  <si>
    <t>Затраты на изыскательские работы</t>
  </si>
  <si>
    <t>Разработка проектной документации</t>
  </si>
  <si>
    <t>СР-13</t>
  </si>
  <si>
    <t>Затраты на проезд  специалистов, осуществляющих авторский надзор.</t>
  </si>
  <si>
    <t>СР-14</t>
  </si>
  <si>
    <t>Стоимость проведения экспертизы проектно-изыскательских работ</t>
  </si>
  <si>
    <t>СР-15</t>
  </si>
  <si>
    <t>Научно-техническое сопровождение проектирования сооружений повышенного уровня ответственности</t>
  </si>
  <si>
    <t>СР-16</t>
  </si>
  <si>
    <t>Научно-техническое сопровождение оценки лавинной опасности</t>
  </si>
  <si>
    <t>ОС 12-01</t>
  </si>
  <si>
    <t>Испытания грунтовых нагелей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</si>
  <si>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</si>
  <si>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</si>
  <si>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</si>
  <si>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</si>
  <si>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</si>
  <si>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</si>
  <si>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</si>
  <si>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</si>
  <si>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>Затраты подрядчика</t>
  </si>
  <si>
    <t>ПИР</t>
  </si>
  <si>
    <t>Экспертиза</t>
  </si>
  <si>
    <t>Непредвиденные</t>
  </si>
  <si>
    <t>ИТОГО</t>
  </si>
  <si>
    <t>НДС</t>
  </si>
  <si>
    <t>ИТОГО:</t>
  </si>
  <si>
    <t>СУММА по ССРСС</t>
  </si>
  <si>
    <t>Строительный контроль, техпланы, авторский надзор</t>
  </si>
  <si>
    <t>без учета возврата от разборки ВЗИС</t>
  </si>
  <si>
    <t xml:space="preserve">Затраты на экологический контроль (мониторинг) </t>
  </si>
  <si>
    <t>Испытания грунтовых нагелей противооползневых сооружений на выдергивающую нагрузку. ППКД  EL8 (секция EL8.1 и EL8.2)</t>
  </si>
  <si>
    <t>Испытания грунтовых анкеров крепления опоры на выдергивающую нагрузку EL8.1</t>
  </si>
  <si>
    <t>Испытания грунтовых анкеров крепления опоры на выдергивающую нагрузку EL8.2</t>
  </si>
  <si>
    <t>Испытания грунтовых нагелей снегоудерживающих сооружений на выдергивающую нагрузку. ППКД  EL8 (секция EL8.1 и EL8.2)</t>
  </si>
  <si>
    <t>1</t>
  </si>
  <si>
    <t xml:space="preserve">Разработка рабочей документации </t>
  </si>
  <si>
    <t>Ведомость объемов конструктивных решений (элементов) и комплексов (видов) работ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</si>
  <si>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</si>
  <si>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</si>
  <si>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</si>
  <si>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</si>
  <si>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</si>
  <si>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</t>
  </si>
  <si>
    <t>в том числе Оборудование, руб</t>
  </si>
  <si>
    <t>на единицу измерения</t>
  </si>
  <si>
    <t>Всего</t>
  </si>
  <si>
    <t>Индексы цен на продукцию (затраты, услуги) инвестиционного назначения с 2017 г. (процент)</t>
  </si>
  <si>
    <t/>
  </si>
  <si>
    <t>К декабрю предыдущего года</t>
  </si>
  <si>
    <t>К предыдущему месяцу</t>
  </si>
  <si>
    <t>К соответствующему периоду предыдущего года</t>
  </si>
  <si>
    <t>Отчетный месяц к соответствующему месяцу предыдущего года</t>
  </si>
  <si>
    <t>2017</t>
  </si>
  <si>
    <t>Российская Федерация</t>
  </si>
  <si>
    <t>СТРОИТЕЛЬСТВО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</si>
  <si>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</si>
  <si>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</si>
  <si>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</si>
  <si>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</si>
  <si>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</si>
  <si>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</si>
  <si>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</si>
  <si>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</si>
  <si>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</si>
  <si>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</si>
  <si>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</si>
  <si>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</si>
  <si>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2018</t>
  </si>
  <si>
    <t>2019</t>
  </si>
  <si>
    <t>2020</t>
  </si>
  <si>
    <t>2021</t>
  </si>
  <si>
    <t>2022</t>
  </si>
  <si>
    <t>2023</t>
  </si>
  <si>
    <t>2024</t>
  </si>
  <si>
    <t>Расчет индекса фактической инфляции</t>
  </si>
  <si>
    <t>август*</t>
  </si>
  <si>
    <t>сентябрь*</t>
  </si>
  <si>
    <t>в виде коэффициента</t>
  </si>
  <si>
    <t>индекс в %</t>
  </si>
  <si>
    <t>месяцы</t>
  </si>
  <si>
    <t>=</t>
  </si>
  <si>
    <t>*принят равным последнему опубликованному индексу</t>
  </si>
  <si>
    <t>Уровень цен в утвержденной сметной документации</t>
  </si>
  <si>
    <t>Дата формирования НМЦК</t>
  </si>
  <si>
    <t>I квартал 2024</t>
  </si>
  <si>
    <t>от уровня цен утвержденой сметной документации (1 кв. 2024 г.) до уровня цен на дату определения НМЦК</t>
  </si>
  <si>
    <t>Расчет прогнозных индексов на период выполнения работ</t>
  </si>
  <si>
    <t>1. Рабочая документация:</t>
  </si>
  <si>
    <t>Начало работ</t>
  </si>
  <si>
    <t>Окончание работ</t>
  </si>
  <si>
    <t>^(1/12)</t>
  </si>
  <si>
    <t>Индекс прогнозной инфляции</t>
  </si>
  <si>
    <t>Продолжительность выполнения работ, мес.</t>
  </si>
  <si>
    <t>ежемесячный прогнозный индекс на 2025 год</t>
  </si>
  <si>
    <t>2. Строительство:</t>
  </si>
  <si>
    <t>Доля сметной стоимости, подлежащая выполнению подрядчиком в 2026 году</t>
  </si>
  <si>
    <t>Доля сметной стоимости, подлежащая выполнению подрядчиком в 2027 году</t>
  </si>
  <si>
    <t>ежемесячный прогнозный индекс на 2026 год</t>
  </si>
  <si>
    <t>ежемесячный прогнозный индекс на 2027 год</t>
  </si>
  <si>
    <t>К на 2026 =</t>
  </si>
  <si>
    <t>К на 2027 =</t>
  </si>
  <si>
    <t>Строительство (строительно-монтажные работы, оборудование, прочие затраты)</t>
  </si>
  <si>
    <t>Создание геодезической разбивочной основы и вынос в натуру линейного объекта</t>
  </si>
  <si>
    <t>Основных рабочих</t>
  </si>
  <si>
    <t>Обслуживающих машины</t>
  </si>
  <si>
    <t>Нормативные трудозатраты, чел/час</t>
  </si>
  <si>
    <t>Заготовительно-складские расходы по комплекту оборудования  канатной дороги секция EL8.1</t>
  </si>
  <si>
    <t>Заготовительно-складские расходы по комплекту оборудования  канатной дороги секция EL8.2</t>
  </si>
  <si>
    <t>3.1</t>
  </si>
  <si>
    <t>3.2</t>
  </si>
  <si>
    <t>Итого :</t>
  </si>
  <si>
    <t>ВСЕГО :</t>
  </si>
  <si>
    <t>Итого:</t>
  </si>
  <si>
    <t>02-05</t>
  </si>
  <si>
    <t>02-04</t>
  </si>
  <si>
    <t>02-03</t>
  </si>
  <si>
    <t>02-02</t>
  </si>
  <si>
    <t>02-01</t>
  </si>
  <si>
    <t>01-01</t>
  </si>
  <si>
    <t>02-06</t>
  </si>
  <si>
    <t>04-01</t>
  </si>
  <si>
    <t>04-02</t>
  </si>
  <si>
    <t>05-01</t>
  </si>
  <si>
    <t>05-02</t>
  </si>
  <si>
    <t>НМЦК</t>
  </si>
  <si>
    <t>ССРСС</t>
  </si>
  <si>
    <t>Отклонение</t>
  </si>
  <si>
    <t>09-01</t>
  </si>
  <si>
    <t>СР 1-11</t>
  </si>
  <si>
    <t>ЛС 12-01</t>
  </si>
  <si>
    <t>РД</t>
  </si>
  <si>
    <t>Итого</t>
  </si>
  <si>
    <t>ВЗИС</t>
  </si>
  <si>
    <t>Возврат ВЗИС</t>
  </si>
  <si>
    <t>ЗУ</t>
  </si>
  <si>
    <t>3</t>
  </si>
  <si>
    <t>Геотехнический мониторинг (наблюдение за подвижками точек наблюдения) КД EL8 (секции EL8.1)</t>
  </si>
  <si>
    <t>Геотехнический мониторинг (наблюдение за подвижками точек наблюдения) КД EL8 (секции EL8.2)</t>
  </si>
  <si>
    <t>комплекс</t>
  </si>
  <si>
    <t>График производства работ</t>
  </si>
  <si>
    <t>Наименование работ</t>
  </si>
  <si>
    <t>Начало работ*</t>
  </si>
  <si>
    <t>* - дата начала работ уточняется при подписании договора.</t>
  </si>
  <si>
    <t>конец текущего года</t>
  </si>
  <si>
    <t>начало следующего года</t>
  </si>
  <si>
    <t>Приказ об утверждении проектно-сметной документации от 27.09.2024 № Пр-24-199</t>
  </si>
  <si>
    <t>Поставка оборудования ППКД EL8.1</t>
  </si>
  <si>
    <t>Поставка оборудования ППКД EL8.2</t>
  </si>
  <si>
    <t>Шеф-монтаж оборудования ППКД EL8.1</t>
  </si>
  <si>
    <t>Шеф-монтаж оборудования ППКД EL8.2</t>
  </si>
  <si>
    <t>Поставка оборудования ППКД</t>
  </si>
  <si>
    <t>Шеф-монтаж оборудования ППКД</t>
  </si>
  <si>
    <t>4.1</t>
  </si>
  <si>
    <t>4.2</t>
  </si>
  <si>
    <t>4</t>
  </si>
  <si>
    <t>Коэффициент конкурсного снижения</t>
  </si>
  <si>
    <t>Смета Договора</t>
  </si>
  <si>
    <t>июль*</t>
  </si>
  <si>
    <t>* принят равным индексу за последний опубликованный месяц</t>
  </si>
  <si>
    <t>В виде К</t>
  </si>
  <si>
    <t>Индекс Минэкономразвития РФ на 2025 г.  (Письмо Минэкономразвития России от 12.05.2025 № 17344-СС/Д14и)</t>
  </si>
  <si>
    <t>Индекс Минэкономразвития РФ на 2026 г.  (Письмо Минэкономразвития России от 12.05.2025 № 17344-СС/Д14и)</t>
  </si>
  <si>
    <t>Доля сметной стоимости, подлежащая выполнению подрядчиком в 2028 году</t>
  </si>
  <si>
    <t>Индекс Минэкономразвития РФ на 2027 г.  (Письмо Минэкономразвития России от 12.05.2025 № 17344-СС/Д14и)</t>
  </si>
  <si>
    <t>Индекс Минэкономразвития РФ на 2028 г.*</t>
  </si>
  <si>
    <t>ежемесячный прогнозный индекс на 2028 год</t>
  </si>
  <si>
    <t>К на 2028 =</t>
  </si>
  <si>
    <t>* принят равным последнему опубликованному индексу</t>
  </si>
  <si>
    <t>Заготовительно-складские расходы Заказчика:</t>
  </si>
  <si>
    <t>ВСЕГО</t>
  </si>
  <si>
    <t>ВСЕГО с заготовительно-складскими расходами Заказчика:</t>
  </si>
  <si>
    <t>ПОЯСНИТЕЛЬНАЯ ЗАПИСКА</t>
  </si>
  <si>
    <t>К РАСЧЕТУ НАЧАЛЬНОЙ МАКСИМАЛЬНОЙ ЦЕНЫ ДОГОВОРА</t>
  </si>
  <si>
    <t>на выполнение подрядных работ по строительству объекта:</t>
  </si>
  <si>
    <t xml:space="preserve">Начальная максимальная цена договора (далее - НМЦД) определена в соответствии с требованием Федерального Закона  от 05.04.2013 г. № 44 "О контрактной системе в сфере закупок товаров, работ, услуг для обеспечения государственных и муниципальных нужд", Порядком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в сфере градостроительной деятельности (за исключением территориального планирования), утвержденным приказом Министерства строительства и жилищно-коммунального хозяйства Российской Федерации от 23 декабря 2019 г. № 841/пр. </t>
  </si>
  <si>
    <t>Расчет стоимости строительства выполнен проектно- сметным методом.</t>
  </si>
  <si>
    <t>Цена работ учитывает все затраты Подрядчика, включая стоимость проектных работ стадии "Рабочая документация", стоимость приобретения материалов и оборудования, заготовительно-складские расходы, стоимость строительно-монтажных работ и прочих затрат согласно перечню затрат, учтенному сводным сметным расчетом стоимости строительства, накладных расходов, сметной прибыли.</t>
  </si>
  <si>
    <t>Описание метода расчета стоимости проектных работ и строительства</t>
  </si>
  <si>
    <t>В расчете учтены затраты на временные здания и сооружения в размере 2,3% от суммы строительно-монтажных работ, зимнее удорожание в размере 0,5% от суммы строительно-монтажных работ, непредвиденные затраты в размере согласно сводному сметному расчету 3 %  от итоговой суммы затрат по смете контракта  и возврат от разборки временных зданий и сооружений в размере 15% от суммы затрат на их возведение.</t>
  </si>
  <si>
    <t xml:space="preserve">Индекс фактической инфляции для пересчета сметной стоимости из уровня цен утверждения проектной документации в уровень цен на дату определения НМЦК определен с применением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Федеральной службой государственной статистики для соответствующего периода в целом по Российской Федерации. </t>
  </si>
  <si>
    <t>Индексы прогнозной инфляции для пересчета из уровня цен на дату определения НМЦК в уровень цен соответствующего периода реализации проекта определены с применением индексов-дефляторов Министерства экономического развития Российской Федерации по строке "Инвестиции в основной капитал" согласно письму от 12.05.2025 № 17344-СС/Д14и .</t>
  </si>
  <si>
    <t>Налог на добавленную стоимость - 20 %</t>
  </si>
  <si>
    <t>Итоговая начальная максимальная цена  работ  составляет:</t>
  </si>
  <si>
    <t>рублей с учетом НДС</t>
  </si>
  <si>
    <t>Заместитель руководителя управления
направления сметного регулирования Управления проектов
Департамента развития инфраструктуры</t>
  </si>
  <si>
    <t>Татаринова Е.А.</t>
  </si>
  <si>
    <t>Протокол</t>
  </si>
  <si>
    <t>начальной (максимальной) цены контракта</t>
  </si>
  <si>
    <t xml:space="preserve">Начальная (максимальная ) цена контракта составляет </t>
  </si>
  <si>
    <t>руб. с учетом НДС</t>
  </si>
  <si>
    <t>Начальная (максимальная ) цена контракта включает в себя расходы:</t>
  </si>
  <si>
    <t>Разработка рабочей документации;</t>
  </si>
  <si>
    <t>Создание геодезической разбивочной основы и вынос в натуру линейного объекта;</t>
  </si>
  <si>
    <t>Затраты на оплату труда рабочих-строителей и рабочих, обслуживающих строительные машины и механизмы;</t>
  </si>
  <si>
    <t>4.</t>
  </si>
  <si>
    <t>Затраты на эксплуатацию машин и механизмов;</t>
  </si>
  <si>
    <t>5.</t>
  </si>
  <si>
    <t>Затраты на приобретение материалов, изделий и конструкций;</t>
  </si>
  <si>
    <t>6.</t>
  </si>
  <si>
    <t>Затраты на приобретение оборудования, включая заготовительно-складские расходы;</t>
  </si>
  <si>
    <t>7.</t>
  </si>
  <si>
    <t>Накладные расходы;</t>
  </si>
  <si>
    <t>8.</t>
  </si>
  <si>
    <t>Сметную прибыль;</t>
  </si>
  <si>
    <t>9.</t>
  </si>
  <si>
    <t>Затраты на строительство временных зданий и сооружений (ВЗИС) с учетом возврата от разборки ВЗИС в размере 15 %
от суммы затрат на их возведение;</t>
  </si>
  <si>
    <t>10.</t>
  </si>
  <si>
    <t>Затраты на зимнее удорожание;</t>
  </si>
  <si>
    <t>11.</t>
  </si>
  <si>
    <t>Геотехнический мониторинг;</t>
  </si>
  <si>
    <t>12.</t>
  </si>
  <si>
    <t>Плата за выбросы в атмосферный воздух;</t>
  </si>
  <si>
    <t>13.</t>
  </si>
  <si>
    <t>Плата за негативное воздействие при размещении отходов;</t>
  </si>
  <si>
    <t>14.</t>
  </si>
  <si>
    <t>Затраты на экологический контроль (мониторинг) ;</t>
  </si>
  <si>
    <t>15.</t>
  </si>
  <si>
    <t>Геотехнический мониторинг (наблюдение за подвижками точек наблюдения);</t>
  </si>
  <si>
    <t>16.</t>
  </si>
  <si>
    <t>17.</t>
  </si>
  <si>
    <t>Затраты на перевозку рабочих СМР  Нальчик-с.Терскол- Нальчик (туда и обратно);</t>
  </si>
  <si>
    <t>18.</t>
  </si>
  <si>
    <t>Затраты на перевозку работников к месту монтажных работ  и обратно;</t>
  </si>
  <si>
    <t>19.</t>
  </si>
  <si>
    <t>Затраты на проживание и суточные рабочих;</t>
  </si>
  <si>
    <t>20.</t>
  </si>
  <si>
    <t>Затраты по размещению, утилизации отходов строительного производства;</t>
  </si>
  <si>
    <t>21.</t>
  </si>
  <si>
    <t>Испытания грунтовых анкеров крепления опоры на выдергивающую нагрузку;</t>
  </si>
  <si>
    <t>22.</t>
  </si>
  <si>
    <t>Резерв средств на непредвиденные работы и затраты;</t>
  </si>
  <si>
    <t>23.</t>
  </si>
  <si>
    <t>24.</t>
  </si>
  <si>
    <t>Индекс прогнозной инфляции для пересчета из уровня цен на дату определения НМЦК в уровень цен соответствующего периода реализации проекта;</t>
  </si>
  <si>
    <t>25.</t>
  </si>
  <si>
    <t>Налог на добавленную стоимость в размере 20%.</t>
  </si>
  <si>
    <t>Приложение:</t>
  </si>
  <si>
    <t>Расчет начальной (максимальной) цены контракта.</t>
  </si>
  <si>
    <t>Заместитель руководителя управления направления сметного регулирования Управления проектов Департамента развития инфраструктуры</t>
  </si>
  <si>
    <t>Пусконаладочные работы;</t>
  </si>
  <si>
    <t>РАСЧЕТ НАЧАЛЬНОЙ МАКСИМАЛЬНОЙ ЦЕНЫ ДОГОВОРА</t>
  </si>
  <si>
    <t xml:space="preserve">Продолжительность работ </t>
  </si>
  <si>
    <t xml:space="preserve">Начало работ - </t>
  </si>
  <si>
    <t xml:space="preserve">Окончание работ - </t>
  </si>
  <si>
    <t>№ п.п.</t>
  </si>
  <si>
    <t>Перечень видов работ</t>
  </si>
  <si>
    <t xml:space="preserve"> Стоимость в прогнозных   ценах, руб.</t>
  </si>
  <si>
    <t>без учета НДС</t>
  </si>
  <si>
    <t>НДС-20 %</t>
  </si>
  <si>
    <t>с учетом НДС</t>
  </si>
  <si>
    <t>Для расчета цены строительства  использован сводный сметный расчет, локальные сметные расчеты и расчеты прочих затрат в ценах I квартала 2024 года, получившие положительное заключение ФАУ "Главгосэкспертиза России" от 18.09.2024 № 07-1-1-3-054802-2024.</t>
  </si>
  <si>
    <t>Испытания грунтовых нагелей противооползневых сооружений на выдергивающую нагрузку;</t>
  </si>
  <si>
    <t>Не учтен ТХ мебель</t>
  </si>
  <si>
    <t>Индекс фактической инфляции от цен утвержденной сметной документации (1 квартала 2024 г.) до цен на дату формирования НМЦК;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</si>
</sst>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000"/>
    <numFmt numFmtId="166" formatCode="#,##0.####"/>
    <numFmt numFmtId="167" formatCode="0.0000"/>
    <numFmt numFmtId="168" formatCode="0.0%"/>
    <numFmt numFmtId="169" formatCode="0.0000000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b/>
      <i/>
      <u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10" fillId="0" borderId="0"/>
    <xf numFmtId="0" fontId="10" fillId="0" borderId="0"/>
    <xf numFmtId="0" fontId="20" fillId="0" borderId="0"/>
    <xf numFmtId="0" fontId="26" fillId="0" borderId="0"/>
    <xf numFmtId="0" fontId="3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" fillId="0" borderId="0"/>
    <xf numFmtId="9" fontId="20" fillId="0" borderId="0" applyFont="0" applyFill="0" applyBorder="0" applyAlignment="0" applyProtection="0"/>
    <xf numFmtId="0" fontId="1" fillId="0" borderId="0"/>
  </cellStyleXfs>
  <cellXfs count="388">
    <xf numFmtId="0" fontId="0" fillId="0" borderId="0" xfId="0"/>
    <xf numFmtId="0" fontId="5" fillId="0" borderId="7" xfId="0" applyNumberFormat="1" applyFont="1" applyFill="1" applyBorder="1" applyAlignment="1" applyProtection="1">
      <alignment horizontal="center" vertical="top" wrapText="1"/>
    </xf>
    <xf numFmtId="0" fontId="7" fillId="2" borderId="7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/>
    </xf>
    <xf numFmtId="4" fontId="6" fillId="5" borderId="7" xfId="0" applyNumberFormat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4" fontId="13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 applyProtection="1">
      <alignment horizontal="center" vertical="top" wrapText="1"/>
    </xf>
    <xf numFmtId="0" fontId="14" fillId="2" borderId="7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/>
    <xf numFmtId="0" fontId="8" fillId="0" borderId="0" xfId="3" applyNumberFormat="1" applyFont="1" applyFill="1" applyBorder="1" applyAlignment="1" applyProtection="1"/>
    <xf numFmtId="0" fontId="18" fillId="0" borderId="0" xfId="3" applyNumberFormat="1" applyFont="1" applyFill="1" applyBorder="1" applyAlignment="1" applyProtection="1">
      <alignment horizontal="center"/>
    </xf>
    <xf numFmtId="0" fontId="18" fillId="0" borderId="0" xfId="3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7" fillId="4" borderId="7" xfId="0" applyNumberFormat="1" applyFont="1" applyFill="1" applyBorder="1" applyAlignment="1" applyProtection="1">
      <alignment horizontal="center" vertical="top" wrapText="1"/>
    </xf>
    <xf numFmtId="0" fontId="6" fillId="4" borderId="7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7" fillId="4" borderId="7" xfId="0" applyNumberFormat="1" applyFont="1" applyFill="1" applyBorder="1" applyAlignment="1" applyProtection="1">
      <alignment horizontal="left" vertical="top" wrapText="1"/>
    </xf>
    <xf numFmtId="4" fontId="6" fillId="4" borderId="7" xfId="0" applyNumberFormat="1" applyFont="1" applyFill="1" applyBorder="1" applyAlignment="1">
      <alignment horizontal="center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14" fillId="2" borderId="7" xfId="0" applyNumberFormat="1" applyFont="1" applyFill="1" applyBorder="1" applyAlignment="1" applyProtection="1">
      <alignment horizontal="center" vertical="top" wrapText="1"/>
    </xf>
    <xf numFmtId="49" fontId="7" fillId="4" borderId="7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4" fontId="0" fillId="0" borderId="0" xfId="0" applyNumberFormat="1"/>
    <xf numFmtId="0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left"/>
    </xf>
    <xf numFmtId="1" fontId="5" fillId="5" borderId="7" xfId="0" applyNumberFormat="1" applyFont="1" applyFill="1" applyBorder="1" applyAlignment="1" applyProtection="1">
      <alignment horizontal="center" vertical="top" wrapText="1"/>
    </xf>
    <xf numFmtId="0" fontId="5" fillId="5" borderId="7" xfId="0" applyNumberFormat="1" applyFont="1" applyFill="1" applyBorder="1" applyAlignment="1" applyProtection="1">
      <alignment horizontal="left" vertical="top" wrapText="1"/>
    </xf>
    <xf numFmtId="4" fontId="5" fillId="5" borderId="7" xfId="0" applyNumberFormat="1" applyFont="1" applyFill="1" applyBorder="1" applyAlignment="1" applyProtection="1">
      <alignment horizontal="right" vertical="top" wrapText="1"/>
    </xf>
    <xf numFmtId="1" fontId="5" fillId="3" borderId="7" xfId="0" applyNumberFormat="1" applyFont="1" applyFill="1" applyBorder="1" applyAlignment="1" applyProtection="1">
      <alignment horizontal="center" vertical="top" wrapText="1"/>
    </xf>
    <xf numFmtId="0" fontId="5" fillId="3" borderId="7" xfId="0" applyNumberFormat="1" applyFont="1" applyFill="1" applyBorder="1" applyAlignment="1" applyProtection="1">
      <alignment horizontal="left" vertical="top" wrapText="1"/>
    </xf>
    <xf numFmtId="4" fontId="5" fillId="3" borderId="7" xfId="0" applyNumberFormat="1" applyFont="1" applyFill="1" applyBorder="1" applyAlignment="1" applyProtection="1">
      <alignment horizontal="right" vertical="top" wrapText="1"/>
    </xf>
    <xf numFmtId="0" fontId="25" fillId="0" borderId="7" xfId="0" applyNumberFormat="1" applyFont="1" applyFill="1" applyBorder="1" applyAlignment="1" applyProtection="1"/>
    <xf numFmtId="4" fontId="25" fillId="0" borderId="7" xfId="0" applyNumberFormat="1" applyFont="1" applyFill="1" applyBorder="1" applyAlignment="1" applyProtection="1">
      <alignment horizontal="right" vertical="top" wrapText="1"/>
    </xf>
    <xf numFmtId="4" fontId="25" fillId="0" borderId="7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1" fontId="5" fillId="7" borderId="7" xfId="0" applyNumberFormat="1" applyFont="1" applyFill="1" applyBorder="1" applyAlignment="1" applyProtection="1">
      <alignment horizontal="center" vertical="top" wrapText="1"/>
    </xf>
    <xf numFmtId="0" fontId="5" fillId="7" borderId="7" xfId="0" applyNumberFormat="1" applyFont="1" applyFill="1" applyBorder="1" applyAlignment="1" applyProtection="1">
      <alignment horizontal="left" vertical="top" wrapText="1"/>
    </xf>
    <xf numFmtId="4" fontId="5" fillId="7" borderId="7" xfId="0" applyNumberFormat="1" applyFont="1" applyFill="1" applyBorder="1" applyAlignment="1" applyProtection="1">
      <alignment horizontal="right" vertical="top" wrapText="1"/>
    </xf>
    <xf numFmtId="1" fontId="5" fillId="8" borderId="7" xfId="0" applyNumberFormat="1" applyFont="1" applyFill="1" applyBorder="1" applyAlignment="1" applyProtection="1">
      <alignment horizontal="center" vertical="top" wrapText="1"/>
    </xf>
    <xf numFmtId="0" fontId="5" fillId="8" borderId="7" xfId="0" applyNumberFormat="1" applyFont="1" applyFill="1" applyBorder="1" applyAlignment="1" applyProtection="1">
      <alignment horizontal="left" vertical="top" wrapText="1"/>
    </xf>
    <xf numFmtId="4" fontId="5" fillId="8" borderId="7" xfId="0" applyNumberFormat="1" applyFont="1" applyFill="1" applyBorder="1" applyAlignment="1" applyProtection="1">
      <alignment horizontal="right" vertical="top" wrapText="1"/>
    </xf>
    <xf numFmtId="1" fontId="5" fillId="9" borderId="7" xfId="0" applyNumberFormat="1" applyFont="1" applyFill="1" applyBorder="1" applyAlignment="1" applyProtection="1">
      <alignment horizontal="center" vertical="top" wrapText="1"/>
    </xf>
    <xf numFmtId="0" fontId="5" fillId="9" borderId="7" xfId="0" applyNumberFormat="1" applyFont="1" applyFill="1" applyBorder="1" applyAlignment="1" applyProtection="1">
      <alignment horizontal="left" vertical="top" wrapText="1"/>
    </xf>
    <xf numFmtId="4" fontId="5" fillId="9" borderId="7" xfId="0" applyNumberFormat="1" applyFont="1" applyFill="1" applyBorder="1" applyAlignment="1" applyProtection="1">
      <alignment horizontal="right" vertical="top" wrapText="1"/>
    </xf>
    <xf numFmtId="0" fontId="25" fillId="6" borderId="7" xfId="0" applyNumberFormat="1" applyFont="1" applyFill="1" applyBorder="1" applyAlignment="1" applyProtection="1"/>
    <xf numFmtId="4" fontId="25" fillId="6" borderId="7" xfId="0" applyNumberFormat="1" applyFont="1" applyFill="1" applyBorder="1" applyAlignment="1" applyProtection="1">
      <alignment horizontal="right" vertical="top" wrapText="1"/>
    </xf>
    <xf numFmtId="4" fontId="25" fillId="6" borderId="7" xfId="0" applyNumberFormat="1" applyFont="1" applyFill="1" applyBorder="1" applyAlignment="1" applyProtection="1">
      <alignment horizontal="right" vertical="top"/>
    </xf>
    <xf numFmtId="0" fontId="5" fillId="6" borderId="7" xfId="0" applyNumberFormat="1" applyFont="1" applyFill="1" applyBorder="1" applyAlignment="1" applyProtection="1"/>
    <xf numFmtId="0" fontId="5" fillId="4" borderId="0" xfId="0" applyNumberFormat="1" applyFont="1" applyFill="1" applyBorder="1" applyAlignment="1" applyProtection="1"/>
    <xf numFmtId="0" fontId="5" fillId="6" borderId="7" xfId="0" applyNumberFormat="1" applyFont="1" applyFill="1" applyBorder="1" applyAlignment="1" applyProtection="1">
      <alignment horizontal="center"/>
    </xf>
    <xf numFmtId="1" fontId="5" fillId="4" borderId="7" xfId="0" applyNumberFormat="1" applyFont="1" applyFill="1" applyBorder="1" applyAlignment="1" applyProtection="1">
      <alignment horizontal="center" vertical="top" wrapText="1"/>
    </xf>
    <xf numFmtId="0" fontId="5" fillId="4" borderId="7" xfId="0" applyNumberFormat="1" applyFont="1" applyFill="1" applyBorder="1" applyAlignment="1" applyProtection="1">
      <alignment horizontal="left" vertical="top" wrapText="1"/>
    </xf>
    <xf numFmtId="4" fontId="5" fillId="4" borderId="7" xfId="0" applyNumberFormat="1" applyFont="1" applyFill="1" applyBorder="1" applyAlignment="1" applyProtection="1">
      <alignment horizontal="right" vertical="top" wrapText="1"/>
    </xf>
    <xf numFmtId="0" fontId="25" fillId="4" borderId="7" xfId="0" applyNumberFormat="1" applyFont="1" applyFill="1" applyBorder="1" applyAlignment="1" applyProtection="1"/>
    <xf numFmtId="4" fontId="25" fillId="4" borderId="7" xfId="0" applyNumberFormat="1" applyFont="1" applyFill="1" applyBorder="1" applyAlignment="1" applyProtection="1">
      <alignment horizontal="right" vertical="top" wrapText="1"/>
    </xf>
    <xf numFmtId="4" fontId="25" fillId="4" borderId="7" xfId="0" applyNumberFormat="1" applyFont="1" applyFill="1" applyBorder="1" applyAlignment="1" applyProtection="1">
      <alignment horizontal="right" vertical="top"/>
    </xf>
    <xf numFmtId="4" fontId="5" fillId="3" borderId="7" xfId="0" applyNumberFormat="1" applyFont="1" applyFill="1" applyBorder="1" applyAlignment="1" applyProtection="1">
      <alignment horizontal="center"/>
    </xf>
    <xf numFmtId="4" fontId="5" fillId="10" borderId="7" xfId="0" applyNumberFormat="1" applyFont="1" applyFill="1" applyBorder="1" applyAlignment="1" applyProtection="1">
      <alignment horizontal="center"/>
    </xf>
    <xf numFmtId="4" fontId="5" fillId="7" borderId="7" xfId="0" applyNumberFormat="1" applyFont="1" applyFill="1" applyBorder="1" applyAlignment="1" applyProtection="1">
      <alignment horizontal="center" vertical="center"/>
    </xf>
    <xf numFmtId="0" fontId="5" fillId="7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center" vertical="center"/>
    </xf>
    <xf numFmtId="4" fontId="5" fillId="10" borderId="7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horizontal="right" vertical="center"/>
    </xf>
    <xf numFmtId="4" fontId="5" fillId="6" borderId="7" xfId="0" applyNumberFormat="1" applyFont="1" applyFill="1" applyBorder="1" applyAlignment="1" applyProtection="1">
      <alignment horizontal="center" vertical="center"/>
    </xf>
    <xf numFmtId="0" fontId="5" fillId="5" borderId="7" xfId="0" applyNumberFormat="1" applyFont="1" applyFill="1" applyBorder="1" applyAlignment="1" applyProtection="1">
      <alignment vertical="center"/>
    </xf>
    <xf numFmtId="0" fontId="5" fillId="3" borderId="7" xfId="0" applyNumberFormat="1" applyFont="1" applyFill="1" applyBorder="1" applyAlignment="1" applyProtection="1">
      <alignment vertical="center"/>
    </xf>
    <xf numFmtId="0" fontId="5" fillId="10" borderId="7" xfId="0" applyNumberFormat="1" applyFont="1" applyFill="1" applyBorder="1" applyAlignment="1" applyProtection="1">
      <alignment vertical="center"/>
    </xf>
    <xf numFmtId="0" fontId="11" fillId="4" borderId="0" xfId="0" applyNumberFormat="1" applyFont="1" applyFill="1" applyBorder="1" applyAlignment="1" applyProtection="1">
      <alignment vertical="center"/>
    </xf>
    <xf numFmtId="0" fontId="10" fillId="0" borderId="10" xfId="0" applyNumberFormat="1" applyFont="1" applyFill="1" applyBorder="1" applyAlignment="1" applyProtection="1">
      <alignment horizontal="center" textRotation="90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3" applyNumberFormat="1" applyFont="1" applyFill="1" applyBorder="1" applyAlignment="1" applyProtection="1">
      <alignment horizontal="center"/>
    </xf>
    <xf numFmtId="165" fontId="9" fillId="0" borderId="7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6" fillId="0" borderId="0" xfId="5"/>
    <xf numFmtId="0" fontId="28" fillId="4" borderId="11" xfId="5" applyFont="1" applyFill="1" applyBorder="1" applyAlignment="1">
      <alignment horizontal="left" vertical="top" wrapText="1"/>
    </xf>
    <xf numFmtId="166" fontId="26" fillId="4" borderId="11" xfId="5" applyNumberFormat="1" applyFill="1" applyBorder="1" applyAlignment="1">
      <alignment horizontal="right" vertical="top"/>
    </xf>
    <xf numFmtId="3" fontId="26" fillId="4" borderId="11" xfId="5" applyNumberFormat="1" applyFill="1" applyBorder="1" applyAlignment="1">
      <alignment horizontal="right" vertical="top"/>
    </xf>
    <xf numFmtId="166" fontId="26" fillId="5" borderId="11" xfId="5" applyNumberFormat="1" applyFill="1" applyBorder="1" applyAlignment="1">
      <alignment horizontal="right" vertical="top"/>
    </xf>
    <xf numFmtId="0" fontId="28" fillId="5" borderId="11" xfId="5" applyFont="1" applyFill="1" applyBorder="1" applyAlignment="1">
      <alignment horizontal="left" vertical="top" wrapText="1"/>
    </xf>
    <xf numFmtId="0" fontId="0" fillId="0" borderId="11" xfId="0" applyBorder="1"/>
    <xf numFmtId="0" fontId="13" fillId="0" borderId="0" xfId="0" applyFont="1" applyAlignment="1">
      <alignment horizontal="center"/>
    </xf>
    <xf numFmtId="0" fontId="6" fillId="0" borderId="0" xfId="0" applyFont="1" applyBorder="1"/>
    <xf numFmtId="0" fontId="6" fillId="2" borderId="11" xfId="0" applyFont="1" applyFill="1" applyBorder="1"/>
    <xf numFmtId="0" fontId="6" fillId="2" borderId="11" xfId="0" applyFont="1" applyFill="1" applyBorder="1" applyAlignment="1">
      <alignment horizontal="center"/>
    </xf>
    <xf numFmtId="0" fontId="6" fillId="0" borderId="0" xfId="0" applyFont="1"/>
    <xf numFmtId="0" fontId="6" fillId="0" borderId="11" xfId="0" applyFont="1" applyBorder="1"/>
    <xf numFmtId="166" fontId="6" fillId="0" borderId="11" xfId="0" applyNumberFormat="1" applyFont="1" applyBorder="1" applyAlignment="1">
      <alignment horizontal="center"/>
    </xf>
    <xf numFmtId="0" fontId="8" fillId="0" borderId="11" xfId="10" applyFont="1" applyBorder="1" applyAlignment="1">
      <alignment wrapText="1"/>
    </xf>
    <xf numFmtId="14" fontId="8" fillId="0" borderId="11" xfId="10" applyNumberFormat="1" applyFont="1" applyBorder="1" applyAlignment="1">
      <alignment horizontal="right"/>
    </xf>
    <xf numFmtId="0" fontId="8" fillId="0" borderId="11" xfId="10" applyFont="1" applyBorder="1"/>
    <xf numFmtId="0" fontId="20" fillId="0" borderId="0" xfId="4"/>
    <xf numFmtId="0" fontId="31" fillId="0" borderId="0" xfId="4" applyFont="1"/>
    <xf numFmtId="0" fontId="8" fillId="11" borderId="11" xfId="0" applyFont="1" applyFill="1" applyBorder="1" applyAlignment="1">
      <alignment vertical="center"/>
    </xf>
    <xf numFmtId="165" fontId="6" fillId="4" borderId="7" xfId="0" applyNumberFormat="1" applyFont="1" applyFill="1" applyBorder="1" applyAlignment="1">
      <alignment horizontal="center" vertical="center"/>
    </xf>
    <xf numFmtId="0" fontId="6" fillId="0" borderId="0" xfId="11" applyFont="1"/>
    <xf numFmtId="14" fontId="8" fillId="5" borderId="11" xfId="0" applyNumberFormat="1" applyFont="1" applyFill="1" applyBorder="1"/>
    <xf numFmtId="164" fontId="8" fillId="0" borderId="11" xfId="0" applyNumberFormat="1" applyFont="1" applyBorder="1"/>
    <xf numFmtId="167" fontId="19" fillId="12" borderId="11" xfId="0" applyNumberFormat="1" applyFont="1" applyFill="1" applyBorder="1"/>
    <xf numFmtId="10" fontId="8" fillId="0" borderId="11" xfId="0" applyNumberFormat="1" applyFont="1" applyBorder="1" applyAlignment="1">
      <alignment vertical="center"/>
    </xf>
    <xf numFmtId="165" fontId="6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4" fontId="0" fillId="2" borderId="11" xfId="0" applyNumberFormat="1" applyFill="1" applyBorder="1"/>
    <xf numFmtId="4" fontId="0" fillId="0" borderId="1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13" fillId="2" borderId="11" xfId="0" applyNumberFormat="1" applyFont="1" applyFill="1" applyBorder="1" applyAlignment="1">
      <alignment horizontal="center" vertical="center"/>
    </xf>
    <xf numFmtId="4" fontId="13" fillId="2" borderId="11" xfId="0" applyNumberFormat="1" applyFont="1" applyFill="1" applyBorder="1"/>
    <xf numFmtId="4" fontId="13" fillId="4" borderId="11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left"/>
    </xf>
    <xf numFmtId="4" fontId="6" fillId="4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4" fontId="0" fillId="0" borderId="11" xfId="0" applyNumberFormat="1" applyBorder="1"/>
    <xf numFmtId="0" fontId="0" fillId="6" borderId="11" xfId="0" applyFill="1" applyBorder="1"/>
    <xf numFmtId="4" fontId="0" fillId="6" borderId="11" xfId="0" applyNumberFormat="1" applyFill="1" applyBorder="1"/>
    <xf numFmtId="0" fontId="12" fillId="4" borderId="0" xfId="0" applyFont="1" applyFill="1" applyAlignment="1">
      <alignment wrapText="1"/>
    </xf>
    <xf numFmtId="4" fontId="12" fillId="4" borderId="0" xfId="0" applyNumberFormat="1" applyFont="1" applyFill="1" applyAlignment="1">
      <alignment horizontal="center"/>
    </xf>
    <xf numFmtId="0" fontId="0" fillId="4" borderId="0" xfId="0" applyFill="1"/>
    <xf numFmtId="0" fontId="13" fillId="2" borderId="11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4" fontId="13" fillId="2" borderId="7" xfId="0" applyNumberFormat="1" applyFont="1" applyFill="1" applyBorder="1" applyAlignment="1">
      <alignment vertical="center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0" fontId="7" fillId="4" borderId="7" xfId="0" applyNumberFormat="1" applyFont="1" applyFill="1" applyBorder="1" applyAlignment="1" applyProtection="1">
      <alignment horizontal="left" vertical="center" wrapText="1"/>
    </xf>
    <xf numFmtId="0" fontId="7" fillId="4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center" wrapText="1"/>
    </xf>
    <xf numFmtId="0" fontId="8" fillId="4" borderId="7" xfId="2" applyFont="1" applyFill="1" applyBorder="1" applyAlignment="1">
      <alignment horizontal="left" vertical="center" wrapText="1"/>
    </xf>
    <xf numFmtId="49" fontId="0" fillId="0" borderId="0" xfId="0" applyNumberFormat="1"/>
    <xf numFmtId="4" fontId="0" fillId="0" borderId="1" xfId="0" applyNumberFormat="1" applyBorder="1"/>
    <xf numFmtId="4" fontId="0" fillId="0" borderId="6" xfId="0" applyNumberFormat="1" applyBorder="1"/>
    <xf numFmtId="49" fontId="0" fillId="6" borderId="11" xfId="0" applyNumberFormat="1" applyFill="1" applyBorder="1"/>
    <xf numFmtId="4" fontId="0" fillId="0" borderId="1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7" fontId="9" fillId="4" borderId="7" xfId="0" applyNumberFormat="1" applyFont="1" applyFill="1" applyBorder="1" applyAlignment="1">
      <alignment horizontal="center" vertical="center"/>
    </xf>
    <xf numFmtId="4" fontId="0" fillId="6" borderId="1" xfId="0" applyNumberFormat="1" applyFill="1" applyBorder="1"/>
    <xf numFmtId="49" fontId="0" fillId="0" borderId="11" xfId="0" applyNumberFormat="1" applyBorder="1"/>
    <xf numFmtId="0" fontId="7" fillId="2" borderId="1" xfId="3" applyNumberFormat="1" applyFont="1" applyFill="1" applyBorder="1" applyAlignment="1" applyProtection="1">
      <alignment horizontal="center" vertical="center" wrapText="1"/>
    </xf>
    <xf numFmtId="0" fontId="7" fillId="2" borderId="7" xfId="3" applyNumberFormat="1" applyFont="1" applyFill="1" applyBorder="1" applyAlignment="1" applyProtection="1">
      <alignment horizontal="center" vertical="top" wrapText="1"/>
    </xf>
    <xf numFmtId="49" fontId="8" fillId="0" borderId="7" xfId="4" applyNumberFormat="1" applyFont="1" applyBorder="1" applyAlignment="1">
      <alignment horizontal="center"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4" borderId="11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0" fontId="7" fillId="2" borderId="11" xfId="3" applyNumberFormat="1" applyFont="1" applyFill="1" applyBorder="1" applyAlignment="1" applyProtection="1">
      <alignment horizontal="center" vertical="center" wrapText="1"/>
    </xf>
    <xf numFmtId="0" fontId="7" fillId="2" borderId="11" xfId="3" applyNumberFormat="1" applyFont="1" applyFill="1" applyBorder="1" applyAlignment="1" applyProtection="1">
      <alignment horizontal="center" vertical="top" wrapText="1"/>
    </xf>
    <xf numFmtId="0" fontId="13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11" xfId="9" applyFont="1" applyFill="1" applyBorder="1" applyAlignment="1">
      <alignment horizontal="left" vertical="center" wrapText="1"/>
    </xf>
    <xf numFmtId="14" fontId="6" fillId="0" borderId="11" xfId="0" applyNumberFormat="1" applyFont="1" applyBorder="1" applyAlignment="1">
      <alignment horizontal="center" vertical="center"/>
    </xf>
    <xf numFmtId="0" fontId="6" fillId="0" borderId="11" xfId="7" applyFont="1" applyFill="1" applyBorder="1" applyAlignment="1">
      <alignment horizontal="left" vertical="center" wrapText="1"/>
    </xf>
    <xf numFmtId="0" fontId="8" fillId="4" borderId="11" xfId="7" applyFont="1" applyFill="1" applyBorder="1" applyAlignment="1">
      <alignment horizontal="left" vertical="center" wrapText="1"/>
    </xf>
    <xf numFmtId="14" fontId="8" fillId="5" borderId="11" xfId="0" applyNumberFormat="1" applyFont="1" applyFill="1" applyBorder="1" applyAlignment="1">
      <alignment vertical="center"/>
    </xf>
    <xf numFmtId="1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8" fillId="0" borderId="11" xfId="0" applyNumberFormat="1" applyFont="1" applyBorder="1" applyAlignment="1">
      <alignment vertical="center"/>
    </xf>
    <xf numFmtId="14" fontId="8" fillId="0" borderId="0" xfId="0" applyNumberFormat="1" applyFont="1"/>
    <xf numFmtId="0" fontId="8" fillId="0" borderId="0" xfId="0" applyFont="1"/>
    <xf numFmtId="168" fontId="8" fillId="0" borderId="11" xfId="12" applyNumberFormat="1" applyFont="1" applyBorder="1" applyAlignment="1">
      <alignment vertical="center"/>
    </xf>
    <xf numFmtId="10" fontId="8" fillId="11" borderId="2" xfId="0" applyNumberFormat="1" applyFont="1" applyFill="1" applyBorder="1" applyAlignment="1">
      <alignment vertical="center"/>
    </xf>
    <xf numFmtId="0" fontId="8" fillId="11" borderId="4" xfId="0" applyFont="1" applyFill="1" applyBorder="1" applyAlignment="1">
      <alignment vertical="center"/>
    </xf>
    <xf numFmtId="167" fontId="8" fillId="10" borderId="11" xfId="0" applyNumberFormat="1" applyFont="1" applyFill="1" applyBorder="1" applyAlignment="1">
      <alignment vertical="center"/>
    </xf>
    <xf numFmtId="10" fontId="8" fillId="11" borderId="2" xfId="2" applyNumberFormat="1" applyFont="1" applyFill="1" applyBorder="1" applyAlignment="1">
      <alignment vertical="center"/>
    </xf>
    <xf numFmtId="0" fontId="8" fillId="11" borderId="4" xfId="2" applyFont="1" applyFill="1" applyBorder="1" applyAlignment="1">
      <alignment vertical="center"/>
    </xf>
    <xf numFmtId="167" fontId="19" fillId="12" borderId="11" xfId="0" applyNumberFormat="1" applyFont="1" applyFill="1" applyBorder="1" applyAlignment="1">
      <alignment vertical="center"/>
    </xf>
    <xf numFmtId="167" fontId="6" fillId="4" borderId="7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/>
    <xf numFmtId="167" fontId="8" fillId="10" borderId="11" xfId="0" applyNumberFormat="1" applyFont="1" applyFill="1" applyBorder="1"/>
    <xf numFmtId="167" fontId="8" fillId="4" borderId="11" xfId="0" applyNumberFormat="1" applyFont="1" applyFill="1" applyBorder="1"/>
    <xf numFmtId="167" fontId="8" fillId="0" borderId="0" xfId="0" applyNumberFormat="1" applyFont="1"/>
    <xf numFmtId="0" fontId="7" fillId="0" borderId="11" xfId="0" applyFont="1" applyBorder="1" applyAlignment="1">
      <alignment horizontal="center" vertical="center" wrapText="1"/>
    </xf>
    <xf numFmtId="4" fontId="6" fillId="2" borderId="11" xfId="0" applyNumberFormat="1" applyFont="1" applyFill="1" applyBorder="1" applyAlignment="1">
      <alignment horizontal="center" vertical="center"/>
    </xf>
    <xf numFmtId="4" fontId="0" fillId="4" borderId="0" xfId="0" applyNumberFormat="1" applyFill="1" applyAlignment="1">
      <alignment horizontal="center"/>
    </xf>
    <xf numFmtId="4" fontId="0" fillId="4" borderId="0" xfId="0" applyNumberFormat="1" applyFill="1"/>
    <xf numFmtId="0" fontId="6" fillId="0" borderId="11" xfId="0" applyFont="1" applyBorder="1" applyAlignment="1">
      <alignment horizontal="center"/>
    </xf>
    <xf numFmtId="0" fontId="28" fillId="4" borderId="11" xfId="5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26" fillId="0" borderId="0" xfId="5"/>
    <xf numFmtId="0" fontId="28" fillId="5" borderId="11" xfId="5" applyFont="1" applyFill="1" applyBorder="1" applyAlignment="1">
      <alignment horizontal="left" vertical="top" wrapText="1"/>
    </xf>
    <xf numFmtId="169" fontId="9" fillId="0" borderId="11" xfId="0" applyNumberFormat="1" applyFont="1" applyBorder="1" applyAlignment="1">
      <alignment horizontal="center" vertical="center"/>
    </xf>
    <xf numFmtId="0" fontId="28" fillId="5" borderId="0" xfId="5" applyFont="1" applyFill="1" applyBorder="1" applyAlignment="1">
      <alignment horizontal="left" vertical="top" wrapText="1"/>
    </xf>
    <xf numFmtId="0" fontId="28" fillId="4" borderId="0" xfId="5" applyFont="1" applyFill="1" applyBorder="1" applyAlignment="1">
      <alignment horizontal="left" vertical="top" wrapText="1"/>
    </xf>
    <xf numFmtId="166" fontId="26" fillId="4" borderId="0" xfId="5" applyNumberFormat="1" applyFill="1" applyBorder="1" applyAlignment="1">
      <alignment horizontal="right" vertical="top"/>
    </xf>
    <xf numFmtId="166" fontId="26" fillId="5" borderId="0" xfId="5" applyNumberFormat="1" applyFill="1" applyBorder="1" applyAlignment="1">
      <alignment horizontal="right" vertical="top"/>
    </xf>
    <xf numFmtId="166" fontId="26" fillId="0" borderId="11" xfId="5" applyNumberFormat="1" applyFill="1" applyBorder="1" applyAlignment="1">
      <alignment horizontal="right" vertical="top"/>
    </xf>
    <xf numFmtId="166" fontId="29" fillId="4" borderId="11" xfId="5" applyNumberFormat="1" applyFont="1" applyFill="1" applyBorder="1" applyAlignment="1">
      <alignment horizontal="right" vertical="top"/>
    </xf>
    <xf numFmtId="166" fontId="32" fillId="5" borderId="11" xfId="5" applyNumberFormat="1" applyFont="1" applyFill="1" applyBorder="1" applyAlignment="1">
      <alignment horizontal="right" vertical="top"/>
    </xf>
    <xf numFmtId="166" fontId="33" fillId="4" borderId="11" xfId="5" applyNumberFormat="1" applyFont="1" applyFill="1" applyBorder="1" applyAlignment="1">
      <alignment horizontal="right" vertical="top"/>
    </xf>
    <xf numFmtId="0" fontId="28" fillId="0" borderId="0" xfId="5" applyFont="1" applyFill="1" applyBorder="1" applyAlignment="1">
      <alignment horizontal="left" vertical="top"/>
    </xf>
    <xf numFmtId="0" fontId="28" fillId="0" borderId="0" xfId="5" applyFont="1" applyFill="1" applyBorder="1" applyAlignment="1">
      <alignment horizontal="left" vertical="top" wrapText="1"/>
    </xf>
    <xf numFmtId="166" fontId="26" fillId="0" borderId="0" xfId="5" applyNumberFormat="1" applyFill="1" applyBorder="1" applyAlignment="1">
      <alignment horizontal="right" vertical="top"/>
    </xf>
    <xf numFmtId="0" fontId="0" fillId="0" borderId="0" xfId="0" applyFill="1"/>
    <xf numFmtId="167" fontId="6" fillId="5" borderId="11" xfId="0" applyNumberFormat="1" applyFont="1" applyFill="1" applyBorder="1" applyAlignment="1">
      <alignment horizontal="center"/>
    </xf>
    <xf numFmtId="168" fontId="8" fillId="0" borderId="11" xfId="0" applyNumberFormat="1" applyFont="1" applyBorder="1" applyAlignment="1">
      <alignment vertical="center"/>
    </xf>
    <xf numFmtId="10" fontId="9" fillId="4" borderId="11" xfId="0" applyNumberFormat="1" applyFont="1" applyFill="1" applyBorder="1"/>
    <xf numFmtId="0" fontId="9" fillId="2" borderId="1" xfId="3" applyNumberFormat="1" applyFont="1" applyFill="1" applyBorder="1" applyAlignment="1" applyProtection="1">
      <alignment horizontal="center" vertical="center" wrapText="1"/>
    </xf>
    <xf numFmtId="0" fontId="26" fillId="0" borderId="0" xfId="5"/>
    <xf numFmtId="169" fontId="9" fillId="2" borderId="6" xfId="3" applyNumberFormat="1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27" fillId="0" borderId="0" xfId="7"/>
    <xf numFmtId="0" fontId="6" fillId="0" borderId="0" xfId="7" applyFont="1" applyAlignment="1">
      <alignment vertical="center" wrapText="1"/>
    </xf>
    <xf numFmtId="0" fontId="13" fillId="0" borderId="0" xfId="7" applyFont="1" applyAlignment="1">
      <alignment wrapText="1"/>
    </xf>
    <xf numFmtId="0" fontId="19" fillId="0" borderId="0" xfId="7" applyFont="1" applyAlignment="1">
      <alignment vertical="center"/>
    </xf>
    <xf numFmtId="4" fontId="19" fillId="0" borderId="0" xfId="7" applyNumberFormat="1" applyFont="1" applyAlignment="1">
      <alignment horizontal="right" vertical="center"/>
    </xf>
    <xf numFmtId="0" fontId="8" fillId="0" borderId="0" xfId="7" applyFont="1"/>
    <xf numFmtId="0" fontId="6" fillId="0" borderId="0" xfId="6" applyFont="1" applyAlignment="1">
      <alignment horizontal="right"/>
    </xf>
    <xf numFmtId="0" fontId="6" fillId="0" borderId="0" xfId="6" applyFont="1" applyAlignment="1">
      <alignment vertical="center"/>
    </xf>
    <xf numFmtId="0" fontId="8" fillId="0" borderId="0" xfId="13" applyFont="1" applyAlignment="1">
      <alignment vertical="top" wrapText="1"/>
    </xf>
    <xf numFmtId="0" fontId="3" fillId="0" borderId="0" xfId="6"/>
    <xf numFmtId="0" fontId="8" fillId="0" borderId="0" xfId="13" applyFont="1"/>
    <xf numFmtId="0" fontId="6" fillId="0" borderId="0" xfId="6" applyFont="1"/>
    <xf numFmtId="0" fontId="19" fillId="0" borderId="0" xfId="5" applyFont="1"/>
    <xf numFmtId="0" fontId="8" fillId="0" borderId="0" xfId="5" applyFont="1"/>
    <xf numFmtId="4" fontId="19" fillId="0" borderId="0" xfId="5" applyNumberFormat="1" applyFont="1" applyAlignment="1">
      <alignment horizontal="center" vertical="center" wrapText="1"/>
    </xf>
    <xf numFmtId="0" fontId="34" fillId="0" borderId="0" xfId="5" applyFont="1"/>
    <xf numFmtId="0" fontId="34" fillId="0" borderId="0" xfId="5" applyFont="1" applyAlignment="1">
      <alignment vertical="center" wrapText="1"/>
    </xf>
    <xf numFmtId="0" fontId="8" fillId="0" borderId="0" xfId="5" applyFont="1" applyAlignment="1">
      <alignment horizontal="center"/>
    </xf>
    <xf numFmtId="0" fontId="8" fillId="0" borderId="0" xfId="5" applyFont="1" applyAlignment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8" fillId="0" borderId="0" xfId="5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5" applyFont="1"/>
    <xf numFmtId="49" fontId="8" fillId="0" borderId="0" xfId="5" applyNumberFormat="1" applyFont="1"/>
    <xf numFmtId="0" fontId="7" fillId="4" borderId="0" xfId="1" applyFont="1" applyFill="1" applyAlignment="1">
      <alignment vertical="center" wrapText="1"/>
    </xf>
    <xf numFmtId="0" fontId="18" fillId="0" borderId="0" xfId="5" applyFont="1"/>
    <xf numFmtId="0" fontId="9" fillId="0" borderId="0" xfId="2" applyFont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vertical="center"/>
    </xf>
    <xf numFmtId="164" fontId="19" fillId="0" borderId="0" xfId="7" applyNumberFormat="1" applyFont="1" applyAlignment="1">
      <alignment horizontal="center" vertical="center"/>
    </xf>
    <xf numFmtId="0" fontId="34" fillId="0" borderId="0" xfId="7" applyFont="1" applyAlignment="1">
      <alignment vertical="center"/>
    </xf>
    <xf numFmtId="0" fontId="6" fillId="0" borderId="0" xfId="7" applyFont="1"/>
    <xf numFmtId="0" fontId="6" fillId="2" borderId="11" xfId="7" applyFont="1" applyFill="1" applyBorder="1" applyAlignment="1">
      <alignment horizontal="center" vertical="center" wrapText="1"/>
    </xf>
    <xf numFmtId="0" fontId="8" fillId="2" borderId="11" xfId="7" applyFont="1" applyFill="1" applyBorder="1" applyAlignment="1">
      <alignment horizontal="center"/>
    </xf>
    <xf numFmtId="49" fontId="6" fillId="0" borderId="11" xfId="9" applyNumberFormat="1" applyFont="1" applyBorder="1" applyAlignment="1">
      <alignment horizontal="center" vertical="center" wrapText="1"/>
    </xf>
    <xf numFmtId="0" fontId="6" fillId="0" borderId="11" xfId="9" applyFont="1" applyBorder="1" applyAlignment="1">
      <alignment horizontal="left" vertical="center" wrapText="1"/>
    </xf>
    <xf numFmtId="4" fontId="6" fillId="0" borderId="11" xfId="7" applyNumberFormat="1" applyFont="1" applyBorder="1" applyAlignment="1">
      <alignment horizontal="center" vertical="center" wrapText="1"/>
    </xf>
    <xf numFmtId="4" fontId="8" fillId="0" borderId="11" xfId="7" applyNumberFormat="1" applyFont="1" applyBorder="1" applyAlignment="1">
      <alignment horizontal="center" vertical="center"/>
    </xf>
    <xf numFmtId="0" fontId="35" fillId="0" borderId="0" xfId="7" applyFont="1"/>
    <xf numFmtId="49" fontId="6" fillId="0" borderId="11" xfId="7" applyNumberFormat="1" applyFont="1" applyBorder="1" applyAlignment="1">
      <alignment horizontal="center" vertical="center" wrapText="1"/>
    </xf>
    <xf numFmtId="0" fontId="6" fillId="0" borderId="11" xfId="7" applyFont="1" applyBorder="1" applyAlignment="1">
      <alignment horizontal="left" vertical="center" wrapText="1"/>
    </xf>
    <xf numFmtId="0" fontId="13" fillId="2" borderId="11" xfId="7" applyFont="1" applyFill="1" applyBorder="1" applyAlignment="1">
      <alignment vertical="center" wrapText="1"/>
    </xf>
    <xf numFmtId="4" fontId="13" fillId="2" borderId="11" xfId="7" applyNumberFormat="1" applyFont="1" applyFill="1" applyBorder="1" applyAlignment="1">
      <alignment horizontal="center" vertical="center" wrapText="1"/>
    </xf>
    <xf numFmtId="4" fontId="27" fillId="0" borderId="0" xfId="7" applyNumberFormat="1"/>
    <xf numFmtId="0" fontId="6" fillId="0" borderId="0" xfId="6" applyFont="1" applyAlignment="1">
      <alignment horizontal="center" vertical="center"/>
    </xf>
    <xf numFmtId="0" fontId="27" fillId="0" borderId="0" xfId="7" applyAlignment="1">
      <alignment horizontal="center"/>
    </xf>
    <xf numFmtId="14" fontId="19" fillId="4" borderId="0" xfId="7" applyNumberFormat="1" applyFont="1" applyFill="1" applyAlignment="1">
      <alignment horizontal="center" vertical="center"/>
    </xf>
    <xf numFmtId="0" fontId="7" fillId="13" borderId="7" xfId="0" applyFont="1" applyFill="1" applyBorder="1" applyAlignment="1">
      <alignment horizontal="center" vertical="center" wrapText="1"/>
    </xf>
    <xf numFmtId="0" fontId="7" fillId="13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center" vertical="center" wrapText="1"/>
    </xf>
    <xf numFmtId="0" fontId="8" fillId="13" borderId="7" xfId="0" applyFont="1" applyFill="1" applyBorder="1" applyAlignment="1">
      <alignment horizontal="left" vertical="top" wrapText="1"/>
    </xf>
    <xf numFmtId="0" fontId="12" fillId="0" borderId="0" xfId="0" applyFont="1"/>
    <xf numFmtId="0" fontId="6" fillId="0" borderId="0" xfId="6" applyFont="1" applyAlignment="1">
      <alignment horizontal="center" vertical="center" wrapText="1"/>
    </xf>
    <xf numFmtId="0" fontId="8" fillId="0" borderId="0" xfId="7" applyFont="1" applyAlignment="1">
      <alignment horizontal="left" vertical="center" wrapText="1"/>
    </xf>
    <xf numFmtId="0" fontId="19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8" fillId="0" borderId="0" xfId="13" applyFont="1" applyAlignment="1">
      <alignment horizontal="left" vertical="top" wrapText="1"/>
    </xf>
    <xf numFmtId="0" fontId="19" fillId="0" borderId="0" xfId="7" applyFont="1" applyAlignment="1">
      <alignment horizontal="center" vertical="center" wrapText="1"/>
    </xf>
    <xf numFmtId="0" fontId="8" fillId="0" borderId="0" xfId="7" applyFont="1" applyAlignment="1">
      <alignment horizontal="left" vertical="top" wrapText="1"/>
    </xf>
    <xf numFmtId="49" fontId="8" fillId="0" borderId="0" xfId="7" applyNumberFormat="1" applyFont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19" fillId="0" borderId="0" xfId="5" applyFont="1" applyAlignment="1">
      <alignment horizontal="center"/>
    </xf>
    <xf numFmtId="0" fontId="19" fillId="0" borderId="0" xfId="5" applyFont="1" applyAlignment="1">
      <alignment horizontal="left" vertical="center" wrapText="1"/>
    </xf>
    <xf numFmtId="0" fontId="36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vertical="center" wrapText="1"/>
    </xf>
    <xf numFmtId="0" fontId="18" fillId="0" borderId="0" xfId="5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0" fontId="6" fillId="2" borderId="11" xfId="7" applyFont="1" applyFill="1" applyBorder="1" applyAlignment="1">
      <alignment horizontal="center" vertical="center" wrapText="1"/>
    </xf>
    <xf numFmtId="0" fontId="6" fillId="2" borderId="1" xfId="7" applyFont="1" applyFill="1" applyBorder="1" applyAlignment="1">
      <alignment horizontal="center" vertical="center" wrapText="1"/>
    </xf>
    <xf numFmtId="0" fontId="6" fillId="2" borderId="5" xfId="7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 applyProtection="1">
      <alignment horizontal="center" vertical="center" wrapText="1"/>
    </xf>
    <xf numFmtId="0" fontId="7" fillId="2" borderId="4" xfId="3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17" fillId="0" borderId="0" xfId="3" applyNumberFormat="1" applyFont="1" applyFill="1" applyBorder="1" applyAlignment="1" applyProtection="1">
      <alignment horizontal="center" vertical="center" wrapText="1"/>
    </xf>
    <xf numFmtId="0" fontId="18" fillId="0" borderId="0" xfId="3" applyNumberFormat="1" applyFont="1" applyFill="1" applyBorder="1" applyAlignment="1" applyProtection="1">
      <alignment horizontal="center" vertical="top"/>
    </xf>
    <xf numFmtId="0" fontId="7" fillId="2" borderId="7" xfId="3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7" fillId="0" borderId="0" xfId="3" applyNumberFormat="1" applyFont="1" applyFill="1" applyBorder="1" applyAlignment="1" applyProtection="1">
      <alignment horizont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5" xfId="0" applyNumberFormat="1" applyFont="1" applyFill="1" applyBorder="1" applyAlignment="1" applyProtection="1">
      <alignment horizontal="center" vertical="center" wrapText="1"/>
    </xf>
    <xf numFmtId="0" fontId="7" fillId="2" borderId="6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28" fillId="4" borderId="11" xfId="5" applyFont="1" applyFill="1" applyBorder="1" applyAlignment="1">
      <alignment horizontal="left" vertical="top" wrapText="1"/>
    </xf>
    <xf numFmtId="0" fontId="29" fillId="0" borderId="0" xfId="5" applyFont="1"/>
    <xf numFmtId="0" fontId="26" fillId="0" borderId="0" xfId="5"/>
    <xf numFmtId="0" fontId="6" fillId="0" borderId="11" xfId="0" applyFont="1" applyBorder="1" applyAlignment="1">
      <alignment horizontal="center" vertical="center" wrapText="1"/>
    </xf>
    <xf numFmtId="0" fontId="28" fillId="0" borderId="11" xfId="5" applyFont="1" applyFill="1" applyBorder="1" applyAlignment="1">
      <alignment horizontal="center" vertical="top" wrapText="1"/>
    </xf>
    <xf numFmtId="0" fontId="28" fillId="5" borderId="11" xfId="5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11" xfId="2" applyFont="1" applyBorder="1" applyAlignment="1">
      <alignment horizontal="left" vertical="center" wrapText="1"/>
    </xf>
    <xf numFmtId="0" fontId="8" fillId="11" borderId="11" xfId="2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wrapText="1"/>
    </xf>
    <xf numFmtId="0" fontId="8" fillId="11" borderId="11" xfId="0" applyFont="1" applyFill="1" applyBorder="1" applyAlignment="1">
      <alignment horizontal="left" vertical="center"/>
    </xf>
    <xf numFmtId="0" fontId="8" fillId="11" borderId="2" xfId="0" applyFont="1" applyFill="1" applyBorder="1" applyAlignment="1">
      <alignment horizontal="left" vertical="center" wrapText="1"/>
    </xf>
    <xf numFmtId="0" fontId="8" fillId="11" borderId="4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11" borderId="11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11" borderId="2" xfId="0" applyFont="1" applyFill="1" applyBorder="1" applyAlignment="1">
      <alignment horizontal="left" vertical="top"/>
    </xf>
    <xf numFmtId="0" fontId="8" fillId="11" borderId="3" xfId="0" applyFont="1" applyFill="1" applyBorder="1" applyAlignment="1">
      <alignment horizontal="left" vertical="top"/>
    </xf>
    <xf numFmtId="0" fontId="8" fillId="11" borderId="4" xfId="0" applyFont="1" applyFill="1" applyBorder="1" applyAlignment="1">
      <alignment horizontal="left" vertical="top"/>
    </xf>
    <xf numFmtId="0" fontId="30" fillId="0" borderId="0" xfId="4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wrapText="1"/>
    </xf>
    <xf numFmtId="0" fontId="21" fillId="4" borderId="2" xfId="0" applyNumberFormat="1" applyFont="1" applyFill="1" applyBorder="1" applyAlignment="1" applyProtection="1">
      <alignment horizontal="right" vertical="top" wrapText="1"/>
    </xf>
    <xf numFmtId="0" fontId="21" fillId="4" borderId="4" xfId="0" applyNumberFormat="1" applyFont="1" applyFill="1" applyBorder="1" applyAlignment="1" applyProtection="1">
      <alignment horizontal="right" vertical="top" wrapText="1"/>
    </xf>
    <xf numFmtId="0" fontId="24" fillId="4" borderId="2" xfId="0" applyNumberFormat="1" applyFont="1" applyFill="1" applyBorder="1" applyAlignment="1" applyProtection="1">
      <alignment horizontal="left" vertical="center" wrapText="1"/>
    </xf>
    <xf numFmtId="0" fontId="24" fillId="4" borderId="3" xfId="0" applyNumberFormat="1" applyFont="1" applyFill="1" applyBorder="1" applyAlignment="1" applyProtection="1">
      <alignment horizontal="left" vertical="center" wrapText="1"/>
    </xf>
    <xf numFmtId="0" fontId="24" fillId="4" borderId="4" xfId="0" applyNumberFormat="1" applyFont="1" applyFill="1" applyBorder="1" applyAlignment="1" applyProtection="1">
      <alignment horizontal="left" vertical="center" wrapText="1"/>
    </xf>
    <xf numFmtId="0" fontId="25" fillId="0" borderId="2" xfId="0" applyNumberFormat="1" applyFont="1" applyFill="1" applyBorder="1" applyAlignment="1" applyProtection="1">
      <alignment horizontal="right" vertical="top" wrapText="1"/>
    </xf>
    <xf numFmtId="0" fontId="25" fillId="0" borderId="4" xfId="0" applyNumberFormat="1" applyFont="1" applyFill="1" applyBorder="1" applyAlignment="1" applyProtection="1">
      <alignment horizontal="right" vertical="top" wrapText="1"/>
    </xf>
    <xf numFmtId="0" fontId="21" fillId="6" borderId="2" xfId="0" applyNumberFormat="1" applyFont="1" applyFill="1" applyBorder="1" applyAlignment="1" applyProtection="1">
      <alignment horizontal="right" vertical="top" wrapText="1"/>
    </xf>
    <xf numFmtId="0" fontId="21" fillId="6" borderId="4" xfId="0" applyNumberFormat="1" applyFont="1" applyFill="1" applyBorder="1" applyAlignment="1" applyProtection="1">
      <alignment horizontal="right" vertical="top" wrapText="1"/>
    </xf>
    <xf numFmtId="0" fontId="24" fillId="0" borderId="2" xfId="0" applyNumberFormat="1" applyFont="1" applyFill="1" applyBorder="1" applyAlignment="1" applyProtection="1">
      <alignment horizontal="left" vertical="center" wrapText="1"/>
    </xf>
    <xf numFmtId="0" fontId="24" fillId="0" borderId="3" xfId="0" applyNumberFormat="1" applyFont="1" applyFill="1" applyBorder="1" applyAlignment="1" applyProtection="1">
      <alignment horizontal="left" vertical="center" wrapText="1"/>
    </xf>
    <xf numFmtId="0" fontId="24" fillId="0" borderId="4" xfId="0" applyNumberFormat="1" applyFont="1" applyFill="1" applyBorder="1" applyAlignment="1" applyProtection="1">
      <alignment horizontal="left" vertical="center" wrapText="1"/>
    </xf>
    <xf numFmtId="0" fontId="21" fillId="0" borderId="2" xfId="0" applyNumberFormat="1" applyFont="1" applyFill="1" applyBorder="1" applyAlignment="1" applyProtection="1">
      <alignment horizontal="right" vertical="top" wrapText="1"/>
    </xf>
    <xf numFmtId="0" fontId="21" fillId="0" borderId="4" xfId="0" applyNumberFormat="1" applyFont="1" applyFill="1" applyBorder="1" applyAlignment="1" applyProtection="1">
      <alignment horizontal="right" vertical="top" wrapText="1"/>
    </xf>
    <xf numFmtId="0" fontId="25" fillId="4" borderId="2" xfId="0" applyNumberFormat="1" applyFont="1" applyFill="1" applyBorder="1" applyAlignment="1" applyProtection="1">
      <alignment horizontal="right" vertical="top" wrapText="1"/>
    </xf>
    <xf numFmtId="0" fontId="25" fillId="4" borderId="4" xfId="0" applyNumberFormat="1" applyFont="1" applyFill="1" applyBorder="1" applyAlignment="1" applyProtection="1">
      <alignment horizontal="right" vertical="top" wrapText="1"/>
    </xf>
    <xf numFmtId="0" fontId="15" fillId="0" borderId="9" xfId="0" applyNumberFormat="1" applyFont="1" applyFill="1" applyBorder="1" applyAlignment="1" applyProtection="1">
      <alignment horizontal="center" vertical="top"/>
    </xf>
    <xf numFmtId="0" fontId="16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wrapText="1"/>
    </xf>
    <xf numFmtId="0" fontId="16" fillId="0" borderId="8" xfId="0" applyNumberFormat="1" applyFont="1" applyFill="1" applyBorder="1" applyAlignment="1" applyProtection="1">
      <alignment horizontal="left" wrapText="1"/>
    </xf>
    <xf numFmtId="0" fontId="15" fillId="0" borderId="9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/>
    </xf>
  </cellXfs>
  <cellStyles count="14">
    <cellStyle name="Обычный" xfId="0" builtinId="0"/>
    <cellStyle name="Обычный 11" xfId="3"/>
    <cellStyle name="Обычный 12" xfId="8"/>
    <cellStyle name="Обычный 12 2" xfId="13"/>
    <cellStyle name="Обычный 2" xfId="2"/>
    <cellStyle name="Обычный 2 2" xfId="10"/>
    <cellStyle name="Обычный 2 2 2 2" xfId="4"/>
    <cellStyle name="Обычный 2 3" xfId="11"/>
    <cellStyle name="Обычный 3 2 3" xfId="6"/>
    <cellStyle name="Обычный 3 3 4" xfId="5"/>
    <cellStyle name="Обычный 4 3" xfId="9"/>
    <cellStyle name="Обычный 4 3 2" xfId="7"/>
    <cellStyle name="Обычный 6" xfId="1"/>
    <cellStyle name="Процентн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55;&#1056;&#1054;&#1045;&#1050;&#1058;&#1067;\&#1055;&#1056;&#1054;&#1052;&#1067;&#1064;&#1051;&#1045;&#1053;&#1053;&#1054;&#1057;&#1058;&#1068;%20&#1048;%20&#1055;&#1056;&#1054;&#1048;&#1047;&#1042;&#1054;&#1044;&#1057;&#1058;&#1042;&#1054;\&#1050;&#1072;&#1085;&#1072;&#1090;&#1085;&#1099;&#1077;%20&#1076;&#1086;&#1088;&#1086;&#1075;&#1080;\!&#1056;&#1058;-&#1041;&#1072;&#1088;&#1090;&#1086;&#1083;&#1077;&#1090;\BoD\23-03-2021_&#1057;&#1044;_&#1042;&#1083;&#1086;&#1078;&#1077;&#1085;&#1080;&#1103;%20&#1042;&#1041;&#1055;\25-03-2021_JV_business_plan%20v_1.8%20(altay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RTHOLET%20WORKS\BUDGET\RTB%202023\SALES%20PROJECTS\&#1052;&#1072;&#1084;&#1080;&#1089;&#1086;&#1085;%20&#1092;&#1080;&#1085;.%20&#1084;&#1086;&#1076;&#1077;&#1083;&#1100;%2029.11.2022_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rinova\AppData\Roaming\Microsoft\AddIn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Altay"/>
      <sheetName val="Comparison"/>
      <sheetName val="Bridge to 26.01"/>
      <sheetName val="Output"/>
      <sheetName val="PL_CF_statements"/>
      <sheetName val="SU_table"/>
      <sheetName val="Input"/>
      <sheetName val="Pipeline"/>
      <sheetName val="Revenue"/>
      <sheetName val="OPEX"/>
      <sheetName val="Export"/>
      <sheetName val="Guarantees"/>
      <sheetName val="Capex"/>
      <sheetName val="Income tax"/>
      <sheetName val="VAT"/>
      <sheetName val="Other obligation"/>
      <sheetName val="Support&gt;&gt;&gt;"/>
      <sheetName val="Option 1 Costs in Rub"/>
      <sheetName val="3. Cashflow 2021"/>
      <sheetName val="Cashflow_SHA"/>
      <sheetName val="1. Summary 2021-2025"/>
      <sheetName val="4.1 Year 2021E"/>
      <sheetName val="4.1 Year 2022E"/>
      <sheetName val="4.1 Year 2023E"/>
      <sheetName val="4.1 Year 2024E"/>
      <sheetName val="4.1 Year 2025E"/>
      <sheetName val="Upside potential"/>
      <sheetName val="Annex 1 Example customer paym."/>
      <sheetName val="Annex 2 Example project costs"/>
      <sheetName val="Annex 3 Input values"/>
      <sheetName val="Projects&gt;&gt;&gt;"/>
      <sheetName val="Project costs, Rechnoy Moscow"/>
      <sheetName val="Project costs, Altay"/>
      <sheetName val="Project costs, Krim"/>
      <sheetName val="Project costs, Novo 1"/>
      <sheetName val="Project costs, Novo 2"/>
      <sheetName val="Project costs, Ekaterinburg"/>
    </sheetNames>
    <sheetDataSet>
      <sheetData sheetId="0">
        <row r="4">
          <cell r="H4">
            <v>12930917.018667392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E7">
            <v>87.6</v>
          </cell>
        </row>
      </sheetData>
      <sheetData sheetId="7"/>
      <sheetData sheetId="8">
        <row r="17">
          <cell r="Z17">
            <v>1</v>
          </cell>
        </row>
      </sheetData>
      <sheetData sheetId="9">
        <row r="77">
          <cell r="B77">
            <v>-0.43905783920637442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">
          <cell r="C6">
            <v>73.39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&amp;A"/>
      <sheetName val="Agreements with MND"/>
      <sheetName val="Mamison cost calc. Swiss 03.06"/>
      <sheetName val="Budget_0"/>
      <sheetName val="Budget_1"/>
      <sheetName val="Chart"/>
      <sheetName val="Monthly CF"/>
      <sheetName val="Мамисон"/>
      <sheetName val="Output"/>
      <sheetName val="Input"/>
      <sheetName val="Revenue"/>
      <sheetName val="Costs_input"/>
      <sheetName val="Guarantee"/>
      <sheetName val="Taxes"/>
      <sheetName val="VAT"/>
      <sheetName val="Assets_Liabilities"/>
      <sheetName val="CFS&amp;PL IFRS"/>
      <sheetName val="&gt;Support"/>
      <sheetName val="21-25 Bugdet"/>
      <sheetName val="Pipeline 21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I13">
            <v>-980.89960670392304</v>
          </cell>
        </row>
      </sheetData>
      <sheetData sheetId="9">
        <row r="7">
          <cell r="G7">
            <v>0.2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opLeftCell="A8" zoomScaleNormal="100" zoomScaleSheetLayoutView="100" workbookViewId="0">
      <selection sqref="A1:C17"/>
    </sheetView>
  </sheetViews>
  <sheetFormatPr defaultColWidth="9.140625" defaultRowHeight="48" customHeight="1" x14ac:dyDescent="0.25"/>
  <cols>
    <col min="1" max="1" width="22" style="227" customWidth="1"/>
    <col min="2" max="2" width="51.5703125" style="227" customWidth="1"/>
    <col min="3" max="3" width="65" style="227" customWidth="1"/>
    <col min="4" max="16384" width="9.140625" style="227"/>
  </cols>
  <sheetData>
    <row r="1" spans="1:13" ht="26.25" customHeight="1" x14ac:dyDescent="0.25">
      <c r="A1" s="284" t="s">
        <v>500</v>
      </c>
      <c r="B1" s="284"/>
      <c r="C1" s="284"/>
    </row>
    <row r="2" spans="1:13" ht="18" customHeight="1" x14ac:dyDescent="0.25">
      <c r="A2" s="284" t="s">
        <v>501</v>
      </c>
      <c r="B2" s="284"/>
      <c r="C2" s="284"/>
    </row>
    <row r="3" spans="1:13" ht="25.5" customHeight="1" x14ac:dyDescent="0.25">
      <c r="A3" s="285" t="s">
        <v>502</v>
      </c>
      <c r="B3" s="285"/>
      <c r="C3" s="285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ht="48" customHeight="1" x14ac:dyDescent="0.25">
      <c r="A4" s="286" t="s">
        <v>192</v>
      </c>
      <c r="B4" s="286"/>
      <c r="C4" s="286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ht="99.75" customHeight="1" x14ac:dyDescent="0.25">
      <c r="A5" s="283" t="s">
        <v>503</v>
      </c>
      <c r="B5" s="283"/>
      <c r="C5" s="283"/>
    </row>
    <row r="6" spans="1:13" ht="15.75" x14ac:dyDescent="0.25">
      <c r="A6" s="283" t="s">
        <v>504</v>
      </c>
      <c r="B6" s="283"/>
      <c r="C6" s="283"/>
    </row>
    <row r="7" spans="1:13" ht="70.5" customHeight="1" x14ac:dyDescent="0.25">
      <c r="A7" s="283" t="s">
        <v>505</v>
      </c>
      <c r="B7" s="283"/>
      <c r="C7" s="283"/>
    </row>
    <row r="8" spans="1:13" ht="48" customHeight="1" x14ac:dyDescent="0.25">
      <c r="A8" s="288" t="s">
        <v>506</v>
      </c>
      <c r="B8" s="288"/>
      <c r="C8" s="288"/>
    </row>
    <row r="9" spans="1:13" ht="48" customHeight="1" x14ac:dyDescent="0.25">
      <c r="A9" s="289" t="s">
        <v>579</v>
      </c>
      <c r="B9" s="289"/>
      <c r="C9" s="289"/>
    </row>
    <row r="10" spans="1:13" ht="75.75" customHeight="1" x14ac:dyDescent="0.25">
      <c r="A10" s="290" t="s">
        <v>507</v>
      </c>
      <c r="B10" s="290"/>
      <c r="C10" s="290"/>
    </row>
    <row r="11" spans="1:13" ht="78.75" customHeight="1" x14ac:dyDescent="0.25">
      <c r="A11" s="290" t="s">
        <v>508</v>
      </c>
      <c r="B11" s="290"/>
      <c r="C11" s="290"/>
    </row>
    <row r="12" spans="1:13" ht="75.75" customHeight="1" x14ac:dyDescent="0.25">
      <c r="A12" s="283" t="s">
        <v>509</v>
      </c>
      <c r="B12" s="283"/>
      <c r="C12" s="283"/>
    </row>
    <row r="13" spans="1:13" ht="15.75" x14ac:dyDescent="0.25">
      <c r="A13" s="283" t="s">
        <v>510</v>
      </c>
      <c r="B13" s="283"/>
      <c r="C13" s="283"/>
    </row>
    <row r="14" spans="1:13" ht="48" customHeight="1" x14ac:dyDescent="0.25">
      <c r="A14" s="230" t="s">
        <v>511</v>
      </c>
      <c r="B14" s="231"/>
      <c r="C14" s="230"/>
    </row>
    <row r="15" spans="1:13" ht="48" customHeight="1" x14ac:dyDescent="0.25">
      <c r="A15" s="230"/>
      <c r="B15" s="231">
        <f>НМЦ!$E$14</f>
        <v>2435354055.23</v>
      </c>
      <c r="C15" s="230" t="s">
        <v>512</v>
      </c>
    </row>
    <row r="16" spans="1:13" ht="48" customHeight="1" x14ac:dyDescent="0.25">
      <c r="A16" s="232"/>
      <c r="B16" s="232"/>
      <c r="C16" s="232"/>
    </row>
    <row r="17" spans="1:10" ht="48" customHeight="1" x14ac:dyDescent="0.25">
      <c r="A17" s="287" t="s">
        <v>513</v>
      </c>
      <c r="B17" s="287"/>
      <c r="C17" s="233" t="s">
        <v>514</v>
      </c>
      <c r="D17" s="234"/>
      <c r="E17" s="234"/>
      <c r="F17" s="235"/>
      <c r="G17" s="235"/>
      <c r="H17" s="236"/>
      <c r="I17" s="237"/>
      <c r="J17" s="238"/>
    </row>
  </sheetData>
  <mergeCells count="14">
    <mergeCell ref="A13:C13"/>
    <mergeCell ref="A17:B17"/>
    <mergeCell ref="A7:C7"/>
    <mergeCell ref="A8:C8"/>
    <mergeCell ref="A9:C9"/>
    <mergeCell ref="A10:C10"/>
    <mergeCell ref="A11:C11"/>
    <mergeCell ref="A12:C12"/>
    <mergeCell ref="A6:C6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63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view="pageBreakPreview" topLeftCell="A11" zoomScaleNormal="100" zoomScaleSheetLayoutView="100" workbookViewId="0">
      <selection sqref="A1:M38"/>
    </sheetView>
  </sheetViews>
  <sheetFormatPr defaultColWidth="9.140625" defaultRowHeight="15" x14ac:dyDescent="0.25"/>
  <cols>
    <col min="1" max="1" width="4.140625" style="236" customWidth="1"/>
    <col min="2" max="6" width="9.140625" style="236"/>
    <col min="7" max="7" width="22.5703125" style="236" customWidth="1"/>
    <col min="8" max="20" width="9.140625" style="236"/>
    <col min="21" max="21" width="89.7109375" style="236" customWidth="1"/>
    <col min="22" max="16384" width="9.140625" style="236"/>
  </cols>
  <sheetData>
    <row r="1" spans="1:16" ht="15.75" x14ac:dyDescent="0.25">
      <c r="A1" s="292" t="s">
        <v>515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39"/>
      <c r="O1" s="239"/>
      <c r="P1" s="224"/>
    </row>
    <row r="2" spans="1:16" ht="15.75" x14ac:dyDescent="0.25">
      <c r="A2" s="292" t="s">
        <v>516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39"/>
      <c r="O2" s="239"/>
      <c r="P2" s="224"/>
    </row>
    <row r="3" spans="1:16" s="227" customFormat="1" ht="15.75" x14ac:dyDescent="0.25">
      <c r="A3" s="285" t="s">
        <v>502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6" s="227" customFormat="1" ht="42.75" customHeight="1" x14ac:dyDescent="0.25">
      <c r="A4" s="286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EL8 (секции EL8.1 и EL8.2)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6" ht="15.75" x14ac:dyDescent="0.2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24"/>
    </row>
    <row r="6" spans="1:16" ht="15.75" x14ac:dyDescent="0.25">
      <c r="A6" s="293" t="s">
        <v>517</v>
      </c>
      <c r="B6" s="293"/>
      <c r="C6" s="293"/>
      <c r="D6" s="293"/>
      <c r="E6" s="293"/>
      <c r="F6" s="293"/>
      <c r="G6" s="241">
        <f>НМЦК!$P$102</f>
        <v>2435354055.23</v>
      </c>
      <c r="H6" s="239" t="s">
        <v>518</v>
      </c>
      <c r="I6" s="239"/>
      <c r="J6" s="239"/>
      <c r="K6" s="239"/>
      <c r="L6" s="242"/>
      <c r="M6" s="242"/>
      <c r="N6" s="242"/>
      <c r="O6" s="242"/>
      <c r="P6" s="224"/>
    </row>
    <row r="7" spans="1:16" ht="36" customHeight="1" x14ac:dyDescent="0.25">
      <c r="A7" s="294" t="str">
        <f>[3]!СуммаПрописью(G6)</f>
        <v>Два миллиарда четыреста тридцать пять миллионов триста пятьдесят четыре тысячи пятьдесят пять рублей 23 копейки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43"/>
      <c r="O7" s="243"/>
      <c r="P7" s="224"/>
    </row>
    <row r="8" spans="1:16" ht="15.75" x14ac:dyDescent="0.25">
      <c r="A8" s="240" t="s">
        <v>519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24"/>
    </row>
    <row r="9" spans="1:16" ht="15.75" x14ac:dyDescent="0.25">
      <c r="A9" s="244" t="s">
        <v>189</v>
      </c>
      <c r="B9" s="240" t="s">
        <v>520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24"/>
    </row>
    <row r="10" spans="1:16" ht="15.75" x14ac:dyDescent="0.25">
      <c r="A10" s="244" t="s">
        <v>190</v>
      </c>
      <c r="B10" s="240" t="s">
        <v>521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24"/>
    </row>
    <row r="11" spans="1:16" ht="15.75" x14ac:dyDescent="0.25">
      <c r="A11" s="244" t="s">
        <v>191</v>
      </c>
      <c r="B11" s="240" t="s">
        <v>522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24"/>
    </row>
    <row r="12" spans="1:16" ht="15.75" x14ac:dyDescent="0.25">
      <c r="A12" s="244" t="s">
        <v>523</v>
      </c>
      <c r="B12" s="240" t="s">
        <v>524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24"/>
    </row>
    <row r="13" spans="1:16" ht="15.75" x14ac:dyDescent="0.25">
      <c r="A13" s="244" t="s">
        <v>525</v>
      </c>
      <c r="B13" s="240" t="s">
        <v>526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24"/>
    </row>
    <row r="14" spans="1:16" ht="15.75" x14ac:dyDescent="0.25">
      <c r="A14" s="244" t="s">
        <v>527</v>
      </c>
      <c r="B14" s="240" t="s">
        <v>528</v>
      </c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24"/>
    </row>
    <row r="15" spans="1:16" ht="15.75" x14ac:dyDescent="0.25">
      <c r="A15" s="244" t="s">
        <v>529</v>
      </c>
      <c r="B15" s="240" t="s">
        <v>530</v>
      </c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24"/>
    </row>
    <row r="16" spans="1:16" ht="15.75" x14ac:dyDescent="0.25">
      <c r="A16" s="244" t="s">
        <v>531</v>
      </c>
      <c r="B16" s="240" t="s">
        <v>532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24"/>
    </row>
    <row r="17" spans="1:21" ht="34.5" customHeight="1" x14ac:dyDescent="0.25">
      <c r="A17" s="245" t="s">
        <v>533</v>
      </c>
      <c r="B17" s="295" t="s">
        <v>534</v>
      </c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40"/>
      <c r="O17" s="240"/>
      <c r="P17" s="224"/>
      <c r="U17" s="246"/>
    </row>
    <row r="18" spans="1:21" ht="15.75" x14ac:dyDescent="0.25">
      <c r="A18" s="245" t="s">
        <v>535</v>
      </c>
      <c r="B18" s="295" t="s">
        <v>536</v>
      </c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40"/>
      <c r="O18" s="240"/>
      <c r="P18" s="224"/>
      <c r="U18" s="246"/>
    </row>
    <row r="19" spans="1:21" ht="15.75" x14ac:dyDescent="0.25">
      <c r="A19" s="244" t="s">
        <v>537</v>
      </c>
      <c r="B19" s="291" t="s">
        <v>538</v>
      </c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40"/>
      <c r="O19" s="240"/>
      <c r="P19" s="224"/>
      <c r="U19" s="246"/>
    </row>
    <row r="20" spans="1:21" ht="15.75" x14ac:dyDescent="0.25">
      <c r="A20" s="245" t="s">
        <v>539</v>
      </c>
      <c r="B20" s="291" t="s">
        <v>540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40"/>
      <c r="O20" s="240"/>
      <c r="P20" s="224"/>
      <c r="U20" s="246"/>
    </row>
    <row r="21" spans="1:21" ht="15.75" x14ac:dyDescent="0.25">
      <c r="A21" s="245" t="s">
        <v>541</v>
      </c>
      <c r="B21" s="291" t="s">
        <v>542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40"/>
      <c r="O21" s="240"/>
      <c r="P21" s="224"/>
      <c r="U21" s="246"/>
    </row>
    <row r="22" spans="1:21" ht="15.75" x14ac:dyDescent="0.25">
      <c r="A22" s="245" t="s">
        <v>543</v>
      </c>
      <c r="B22" s="291" t="s">
        <v>544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40"/>
      <c r="O22" s="240"/>
      <c r="P22" s="224"/>
      <c r="U22" s="246"/>
    </row>
    <row r="23" spans="1:21" ht="15.75" x14ac:dyDescent="0.25">
      <c r="A23" s="245" t="s">
        <v>545</v>
      </c>
      <c r="B23" s="291" t="s">
        <v>546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40"/>
      <c r="O23" s="240"/>
      <c r="P23" s="224"/>
      <c r="U23" s="246"/>
    </row>
    <row r="24" spans="1:21" ht="15.75" x14ac:dyDescent="0.25">
      <c r="A24" s="245" t="s">
        <v>547</v>
      </c>
      <c r="B24" s="291" t="s">
        <v>549</v>
      </c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40"/>
      <c r="O24" s="240"/>
      <c r="P24" s="224"/>
      <c r="U24" s="246"/>
    </row>
    <row r="25" spans="1:21" ht="15.75" x14ac:dyDescent="0.25">
      <c r="A25" s="245" t="s">
        <v>548</v>
      </c>
      <c r="B25" s="291" t="s">
        <v>551</v>
      </c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40"/>
      <c r="O25" s="240"/>
      <c r="P25" s="224"/>
      <c r="U25" s="246"/>
    </row>
    <row r="26" spans="1:21" ht="15.75" x14ac:dyDescent="0.25">
      <c r="A26" s="245" t="s">
        <v>550</v>
      </c>
      <c r="B26" s="291" t="s">
        <v>553</v>
      </c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40"/>
      <c r="O26" s="240"/>
      <c r="P26" s="224"/>
      <c r="U26" s="246"/>
    </row>
    <row r="27" spans="1:21" ht="15.75" x14ac:dyDescent="0.25">
      <c r="A27" s="245" t="s">
        <v>552</v>
      </c>
      <c r="B27" s="291" t="s">
        <v>555</v>
      </c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40"/>
      <c r="O27" s="240"/>
      <c r="P27" s="224"/>
      <c r="U27" s="246"/>
    </row>
    <row r="28" spans="1:21" ht="15.75" x14ac:dyDescent="0.25">
      <c r="A28" s="245" t="s">
        <v>554</v>
      </c>
      <c r="B28" s="291" t="s">
        <v>557</v>
      </c>
      <c r="C28" s="291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40"/>
      <c r="O28" s="240"/>
      <c r="P28" s="224"/>
      <c r="U28" s="246"/>
    </row>
    <row r="29" spans="1:21" ht="15.75" x14ac:dyDescent="0.25">
      <c r="A29" s="245" t="s">
        <v>556</v>
      </c>
      <c r="B29" s="291" t="s">
        <v>580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40"/>
      <c r="O29" s="240"/>
      <c r="P29" s="224"/>
      <c r="U29" s="246"/>
    </row>
    <row r="30" spans="1:21" ht="15.75" x14ac:dyDescent="0.25">
      <c r="A30" s="244" t="s">
        <v>558</v>
      </c>
      <c r="B30" s="240" t="s">
        <v>559</v>
      </c>
      <c r="C30" s="240"/>
      <c r="D30" s="240"/>
      <c r="E30" s="240"/>
      <c r="F30" s="240"/>
      <c r="G30" s="240"/>
      <c r="H30" s="240"/>
      <c r="I30" s="240"/>
      <c r="J30" s="240"/>
      <c r="K30" s="240"/>
      <c r="L30" s="240"/>
      <c r="M30" s="240"/>
      <c r="N30" s="240"/>
      <c r="O30" s="240"/>
      <c r="P30" s="224"/>
      <c r="U30" s="247"/>
    </row>
    <row r="31" spans="1:21" ht="35.25" customHeight="1" x14ac:dyDescent="0.25">
      <c r="A31" s="245" t="s">
        <v>560</v>
      </c>
      <c r="B31" s="295" t="s">
        <v>582</v>
      </c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48"/>
      <c r="O31" s="240"/>
      <c r="P31" s="224"/>
      <c r="U31" s="249"/>
    </row>
    <row r="32" spans="1:21" ht="42" customHeight="1" x14ac:dyDescent="0.25">
      <c r="A32" s="245" t="s">
        <v>561</v>
      </c>
      <c r="B32" s="295" t="s">
        <v>562</v>
      </c>
      <c r="C32" s="29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240"/>
      <c r="O32" s="240"/>
      <c r="P32" s="224"/>
      <c r="U32" s="250"/>
    </row>
    <row r="33" spans="1:21" ht="15.75" x14ac:dyDescent="0.25">
      <c r="A33" s="244" t="s">
        <v>563</v>
      </c>
      <c r="B33" s="240" t="s">
        <v>564</v>
      </c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40"/>
      <c r="O33" s="240"/>
      <c r="P33" s="224"/>
      <c r="U33" s="250"/>
    </row>
    <row r="34" spans="1:21" ht="15.75" x14ac:dyDescent="0.25">
      <c r="A34" s="240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24"/>
      <c r="U34" s="250"/>
    </row>
    <row r="35" spans="1:21" ht="15.75" x14ac:dyDescent="0.25">
      <c r="A35" s="252" t="s">
        <v>565</v>
      </c>
      <c r="B35" s="252"/>
      <c r="C35" s="252"/>
      <c r="D35" s="252"/>
      <c r="E35" s="252"/>
      <c r="F35" s="252"/>
      <c r="G35" s="252"/>
      <c r="H35" s="252"/>
      <c r="I35" s="252"/>
      <c r="J35" s="252"/>
      <c r="K35" s="252"/>
      <c r="L35" s="240"/>
      <c r="M35" s="240"/>
      <c r="N35" s="240"/>
      <c r="O35" s="240"/>
      <c r="P35" s="224"/>
      <c r="U35" s="250"/>
    </row>
    <row r="36" spans="1:21" ht="15.75" x14ac:dyDescent="0.25">
      <c r="A36" s="252" t="s">
        <v>566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40"/>
      <c r="M36" s="240"/>
      <c r="N36" s="240"/>
      <c r="O36" s="240"/>
      <c r="P36" s="224"/>
      <c r="U36" s="250"/>
    </row>
    <row r="37" spans="1:21" ht="15.75" x14ac:dyDescent="0.25">
      <c r="A37" s="252"/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40"/>
      <c r="M37" s="240"/>
      <c r="N37" s="240"/>
      <c r="O37" s="240"/>
      <c r="P37" s="224"/>
      <c r="U37" s="250"/>
    </row>
    <row r="38" spans="1:21" ht="62.25" customHeight="1" x14ac:dyDescent="0.25">
      <c r="A38" s="287" t="s">
        <v>567</v>
      </c>
      <c r="B38" s="287"/>
      <c r="C38" s="287"/>
      <c r="D38" s="287"/>
      <c r="E38" s="287"/>
      <c r="F38" s="287"/>
      <c r="G38" s="287"/>
      <c r="I38" s="237"/>
      <c r="J38" s="238"/>
      <c r="K38" s="297" t="s">
        <v>514</v>
      </c>
      <c r="L38" s="297"/>
      <c r="M38" s="297"/>
      <c r="N38" s="238"/>
      <c r="O38" s="238"/>
      <c r="P38" s="224"/>
      <c r="U38" s="253"/>
    </row>
    <row r="39" spans="1:21" ht="15.75" x14ac:dyDescent="0.25">
      <c r="A39" s="240"/>
      <c r="B39" s="240"/>
      <c r="C39" s="240"/>
      <c r="D39" s="240"/>
      <c r="E39" s="240"/>
      <c r="F39" s="238"/>
      <c r="G39" s="296"/>
      <c r="H39" s="296"/>
      <c r="I39" s="296"/>
      <c r="J39" s="296"/>
      <c r="K39" s="254"/>
      <c r="L39" s="240"/>
      <c r="M39" s="238"/>
      <c r="N39" s="238"/>
      <c r="O39" s="238"/>
      <c r="P39" s="224"/>
      <c r="U39" s="250"/>
    </row>
    <row r="40" spans="1:21" ht="15.75" x14ac:dyDescent="0.25">
      <c r="A40" s="238"/>
      <c r="B40" s="238"/>
      <c r="C40" s="238"/>
      <c r="D40" s="238"/>
      <c r="E40" s="238"/>
      <c r="F40" s="238"/>
      <c r="G40" s="238"/>
      <c r="H40" s="238"/>
      <c r="I40" s="238"/>
      <c r="J40" s="238"/>
      <c r="L40" s="238"/>
      <c r="M40" s="238"/>
      <c r="N40" s="238"/>
      <c r="O40" s="238"/>
      <c r="U40" s="250"/>
    </row>
    <row r="41" spans="1:21" ht="15.75" x14ac:dyDescent="0.25">
      <c r="A41" s="238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U41" s="255"/>
    </row>
    <row r="42" spans="1:21" ht="15.75" x14ac:dyDescent="0.25">
      <c r="U42" s="255"/>
    </row>
    <row r="43" spans="1:21" ht="15.75" x14ac:dyDescent="0.25">
      <c r="U43" s="255"/>
    </row>
    <row r="44" spans="1:21" ht="15.75" x14ac:dyDescent="0.25">
      <c r="U44" s="255"/>
    </row>
    <row r="45" spans="1:21" ht="15.75" x14ac:dyDescent="0.25">
      <c r="A45" s="244" t="s">
        <v>537</v>
      </c>
      <c r="B45" s="240" t="s">
        <v>568</v>
      </c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40"/>
      <c r="O45" s="240"/>
      <c r="P45" s="224"/>
      <c r="U45" s="246"/>
    </row>
  </sheetData>
  <mergeCells count="24">
    <mergeCell ref="G39:J39"/>
    <mergeCell ref="B29:M29"/>
    <mergeCell ref="B23:M23"/>
    <mergeCell ref="B24:M24"/>
    <mergeCell ref="B25:M25"/>
    <mergeCell ref="B26:M26"/>
    <mergeCell ref="B27:M27"/>
    <mergeCell ref="B28:M28"/>
    <mergeCell ref="B31:M31"/>
    <mergeCell ref="B32:M32"/>
    <mergeCell ref="A38:G38"/>
    <mergeCell ref="K38:M38"/>
    <mergeCell ref="B22:M22"/>
    <mergeCell ref="A1:M1"/>
    <mergeCell ref="A2:M2"/>
    <mergeCell ref="A3:M3"/>
    <mergeCell ref="A4:M4"/>
    <mergeCell ref="A6:F6"/>
    <mergeCell ref="A7:M7"/>
    <mergeCell ref="B17:M17"/>
    <mergeCell ref="B18:M18"/>
    <mergeCell ref="B19:M19"/>
    <mergeCell ref="B20:M20"/>
    <mergeCell ref="B21:M21"/>
  </mergeCells>
  <pageMargins left="0.7" right="0.7" top="0.75" bottom="0.75" header="0.3" footer="0.3"/>
  <pageSetup paperSize="9" scale="68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zoomScaleSheetLayoutView="100" workbookViewId="0">
      <selection sqref="A1:E17"/>
    </sheetView>
  </sheetViews>
  <sheetFormatPr defaultColWidth="9.140625" defaultRowHeight="15" x14ac:dyDescent="0.25"/>
  <cols>
    <col min="1" max="1" width="9.140625" style="227"/>
    <col min="2" max="2" width="39.140625" style="227" customWidth="1"/>
    <col min="3" max="3" width="19.42578125" style="227" customWidth="1"/>
    <col min="4" max="4" width="17.42578125" style="227" customWidth="1"/>
    <col min="5" max="5" width="22.28515625" style="227" customWidth="1"/>
    <col min="6" max="6" width="9.140625" style="227"/>
    <col min="7" max="7" width="20" style="227" customWidth="1"/>
    <col min="8" max="16384" width="9.140625" style="227"/>
  </cols>
  <sheetData>
    <row r="1" spans="1:7" ht="15.75" x14ac:dyDescent="0.25">
      <c r="A1" s="298" t="s">
        <v>569</v>
      </c>
      <c r="B1" s="298"/>
      <c r="C1" s="298"/>
      <c r="D1" s="298"/>
      <c r="E1" s="298"/>
    </row>
    <row r="2" spans="1:7" ht="31.5" customHeight="1" x14ac:dyDescent="0.25">
      <c r="A2" s="286" t="s">
        <v>502</v>
      </c>
      <c r="B2" s="286"/>
      <c r="C2" s="286"/>
      <c r="D2" s="286"/>
      <c r="E2" s="286"/>
    </row>
    <row r="3" spans="1:7" ht="41.25" customHeight="1" x14ac:dyDescent="0.25">
      <c r="A3" s="286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EL8 (секции EL8.1 и EL8.2)</v>
      </c>
      <c r="B3" s="286"/>
      <c r="C3" s="286"/>
      <c r="D3" s="286"/>
      <c r="E3" s="286"/>
    </row>
    <row r="4" spans="1:7" ht="15.75" x14ac:dyDescent="0.25">
      <c r="A4" s="256"/>
      <c r="B4" s="256"/>
      <c r="C4" s="256"/>
      <c r="D4" s="256"/>
      <c r="E4" s="256"/>
    </row>
    <row r="5" spans="1:7" ht="15.75" x14ac:dyDescent="0.25">
      <c r="A5" s="257" t="s">
        <v>570</v>
      </c>
      <c r="B5" s="257"/>
      <c r="C5" s="258">
        <f>ROUNDUP((C7-C6)/30.5,1)</f>
        <v>34.700000000000003</v>
      </c>
      <c r="D5" s="259"/>
      <c r="E5" s="232"/>
    </row>
    <row r="6" spans="1:7" ht="15.75" x14ac:dyDescent="0.25">
      <c r="A6" s="257" t="s">
        <v>571</v>
      </c>
      <c r="B6" s="257"/>
      <c r="C6" s="275">
        <f>График!$C$4</f>
        <v>46032</v>
      </c>
      <c r="D6" s="259"/>
      <c r="E6" s="232"/>
    </row>
    <row r="7" spans="1:7" ht="15.75" x14ac:dyDescent="0.25">
      <c r="A7" s="257" t="s">
        <v>572</v>
      </c>
      <c r="B7" s="257"/>
      <c r="C7" s="275">
        <f>График!$D$5</f>
        <v>47088</v>
      </c>
      <c r="D7" s="259"/>
      <c r="E7" s="232"/>
    </row>
    <row r="8" spans="1:7" ht="15.75" x14ac:dyDescent="0.25">
      <c r="A8" s="257"/>
      <c r="B8" s="260"/>
      <c r="C8" s="260"/>
      <c r="D8" s="232"/>
      <c r="E8" s="232"/>
    </row>
    <row r="9" spans="1:7" ht="15.75" x14ac:dyDescent="0.25">
      <c r="A9" s="299" t="s">
        <v>573</v>
      </c>
      <c r="B9" s="300" t="s">
        <v>574</v>
      </c>
      <c r="C9" s="299" t="s">
        <v>575</v>
      </c>
      <c r="D9" s="299"/>
      <c r="E9" s="299"/>
    </row>
    <row r="10" spans="1:7" ht="15.75" x14ac:dyDescent="0.25">
      <c r="A10" s="299"/>
      <c r="B10" s="301"/>
      <c r="C10" s="261" t="s">
        <v>576</v>
      </c>
      <c r="D10" s="261" t="s">
        <v>577</v>
      </c>
      <c r="E10" s="261" t="s">
        <v>578</v>
      </c>
    </row>
    <row r="11" spans="1:7" ht="15.75" x14ac:dyDescent="0.25">
      <c r="A11" s="261">
        <v>1</v>
      </c>
      <c r="B11" s="261">
        <v>2</v>
      </c>
      <c r="C11" s="261">
        <v>3</v>
      </c>
      <c r="D11" s="262">
        <v>4</v>
      </c>
      <c r="E11" s="262">
        <v>5</v>
      </c>
    </row>
    <row r="12" spans="1:7" s="267" customFormat="1" ht="29.25" customHeight="1" x14ac:dyDescent="0.25">
      <c r="A12" s="263" t="s">
        <v>363</v>
      </c>
      <c r="B12" s="264" t="s">
        <v>364</v>
      </c>
      <c r="C12" s="265">
        <f>НМЦК!$P$12</f>
        <v>43870794.659999996</v>
      </c>
      <c r="D12" s="266">
        <f>C12*0.2</f>
        <v>8774158.9299999997</v>
      </c>
      <c r="E12" s="266">
        <f>C12+D12</f>
        <v>52644953.590000004</v>
      </c>
    </row>
    <row r="13" spans="1:7" ht="47.25" x14ac:dyDescent="0.25">
      <c r="A13" s="268" t="s">
        <v>201</v>
      </c>
      <c r="B13" s="269" t="s">
        <v>430</v>
      </c>
      <c r="C13" s="265">
        <f>НМЦК!$P$15</f>
        <v>1985590918.03</v>
      </c>
      <c r="D13" s="266">
        <f>C13*0.2</f>
        <v>397118183.61000001</v>
      </c>
      <c r="E13" s="266">
        <f>C13+D13</f>
        <v>2382709101.6399999</v>
      </c>
    </row>
    <row r="14" spans="1:7" ht="31.5" customHeight="1" x14ac:dyDescent="0.25">
      <c r="A14" s="270"/>
      <c r="B14" s="270" t="s">
        <v>498</v>
      </c>
      <c r="C14" s="271">
        <f>C12+C13</f>
        <v>2029461712.6900001</v>
      </c>
      <c r="D14" s="271">
        <f>D12+D13</f>
        <v>405892342.54000002</v>
      </c>
      <c r="E14" s="271">
        <f>E12+E13</f>
        <v>2435354055.23</v>
      </c>
      <c r="G14" s="272"/>
    </row>
    <row r="17" spans="1:7" ht="55.5" customHeight="1" x14ac:dyDescent="0.25">
      <c r="A17" s="287" t="s">
        <v>567</v>
      </c>
      <c r="B17" s="287"/>
      <c r="C17" s="287"/>
      <c r="D17" s="235"/>
      <c r="E17" s="273" t="s">
        <v>514</v>
      </c>
    </row>
    <row r="20" spans="1:7" ht="15.75" x14ac:dyDescent="0.25">
      <c r="F20" s="238"/>
    </row>
    <row r="23" spans="1:7" x14ac:dyDescent="0.25">
      <c r="G23" s="274"/>
    </row>
    <row r="24" spans="1:7" x14ac:dyDescent="0.25">
      <c r="G24" s="272"/>
    </row>
    <row r="26" spans="1:7" x14ac:dyDescent="0.25">
      <c r="G26" s="272"/>
    </row>
    <row r="27" spans="1:7" x14ac:dyDescent="0.25">
      <c r="G27" s="272"/>
    </row>
    <row r="28" spans="1:7" x14ac:dyDescent="0.25">
      <c r="G28" s="272"/>
    </row>
    <row r="29" spans="1:7" x14ac:dyDescent="0.25">
      <c r="G29" s="272"/>
    </row>
    <row r="30" spans="1:7" x14ac:dyDescent="0.25">
      <c r="G30" s="272"/>
    </row>
    <row r="31" spans="1:7" x14ac:dyDescent="0.25">
      <c r="G31" s="272"/>
    </row>
    <row r="33" spans="7:7" x14ac:dyDescent="0.25">
      <c r="G33" s="272"/>
    </row>
  </sheetData>
  <mergeCells count="7">
    <mergeCell ref="A17:C17"/>
    <mergeCell ref="A1:E1"/>
    <mergeCell ref="A2:E2"/>
    <mergeCell ref="A3:E3"/>
    <mergeCell ref="A9:A10"/>
    <mergeCell ref="B9:B10"/>
    <mergeCell ref="C9:E9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2"/>
  <sheetViews>
    <sheetView topLeftCell="A81" workbookViewId="0">
      <selection sqref="A1:N101"/>
    </sheetView>
  </sheetViews>
  <sheetFormatPr defaultRowHeight="15" outlineLevelCol="1" x14ac:dyDescent="0.25"/>
  <cols>
    <col min="2" max="2" width="25.140625" hidden="1" customWidth="1" outlineLevel="1"/>
    <col min="3" max="3" width="53.7109375" customWidth="1" collapsed="1"/>
    <col min="4" max="4" width="16.42578125" customWidth="1"/>
    <col min="5" max="5" width="15.140625" customWidth="1"/>
    <col min="6" max="6" width="21.28515625" hidden="1" customWidth="1" outlineLevel="1"/>
    <col min="7" max="7" width="22" hidden="1" customWidth="1" outlineLevel="1"/>
    <col min="8" max="8" width="21.140625" hidden="1" customWidth="1" outlineLevel="1"/>
    <col min="9" max="9" width="21.42578125" hidden="1" customWidth="1" outlineLevel="1"/>
    <col min="10" max="10" width="17.85546875" hidden="1" customWidth="1" outlineLevel="1"/>
    <col min="11" max="11" width="20.42578125" customWidth="1" collapsed="1"/>
    <col min="12" max="12" width="22.28515625" customWidth="1"/>
    <col min="13" max="13" width="20.7109375" customWidth="1"/>
    <col min="14" max="14" width="21.140625" customWidth="1"/>
  </cols>
  <sheetData>
    <row r="1" spans="1:14" ht="15.75" x14ac:dyDescent="0.25">
      <c r="A1" s="304" t="s">
        <v>485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4" ht="33" customHeight="1" x14ac:dyDescent="0.25">
      <c r="A2" s="305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EL8 (секции EL8.1 и EL8.2)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4" ht="15.75" x14ac:dyDescent="0.25">
      <c r="A3" s="306" t="s">
        <v>366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4" ht="15.75" x14ac:dyDescent="0.25">
      <c r="A4" s="18"/>
      <c r="B4" s="18"/>
      <c r="C4" s="18"/>
      <c r="D4" s="91"/>
      <c r="E4" s="91"/>
      <c r="F4" s="21"/>
      <c r="G4" s="21"/>
      <c r="H4" s="21"/>
      <c r="I4" s="21"/>
    </row>
    <row r="5" spans="1:14" ht="45.75" customHeight="1" x14ac:dyDescent="0.25">
      <c r="A5" s="307" t="s">
        <v>0</v>
      </c>
      <c r="B5" s="307" t="s">
        <v>367</v>
      </c>
      <c r="C5" s="307" t="s">
        <v>368</v>
      </c>
      <c r="D5" s="307" t="s">
        <v>369</v>
      </c>
      <c r="E5" s="307" t="s">
        <v>370</v>
      </c>
      <c r="F5" s="302" t="s">
        <v>371</v>
      </c>
      <c r="G5" s="303"/>
      <c r="H5" s="302" t="s">
        <v>372</v>
      </c>
      <c r="I5" s="303"/>
      <c r="J5" s="223" t="s">
        <v>484</v>
      </c>
      <c r="K5" s="302" t="s">
        <v>371</v>
      </c>
      <c r="L5" s="303"/>
      <c r="M5" s="302" t="s">
        <v>372</v>
      </c>
      <c r="N5" s="303"/>
    </row>
    <row r="6" spans="1:14" ht="32.25" customHeight="1" x14ac:dyDescent="0.25">
      <c r="A6" s="307"/>
      <c r="B6" s="307"/>
      <c r="C6" s="307"/>
      <c r="D6" s="307"/>
      <c r="E6" s="307"/>
      <c r="F6" s="161" t="s">
        <v>373</v>
      </c>
      <c r="G6" s="161" t="s">
        <v>374</v>
      </c>
      <c r="H6" s="161" t="s">
        <v>373</v>
      </c>
      <c r="I6" s="161" t="s">
        <v>374</v>
      </c>
      <c r="J6" s="225">
        <f>0.999964509718^0</f>
        <v>1</v>
      </c>
      <c r="K6" s="161" t="s">
        <v>373</v>
      </c>
      <c r="L6" s="161" t="s">
        <v>374</v>
      </c>
      <c r="M6" s="161" t="s">
        <v>373</v>
      </c>
      <c r="N6" s="161" t="s">
        <v>374</v>
      </c>
    </row>
    <row r="7" spans="1:14" ht="15.75" x14ac:dyDescent="0.25">
      <c r="A7" s="162">
        <v>1</v>
      </c>
      <c r="B7" s="162"/>
      <c r="C7" s="162">
        <v>2</v>
      </c>
      <c r="D7" s="162">
        <v>3</v>
      </c>
      <c r="E7" s="162">
        <v>4</v>
      </c>
      <c r="F7" s="162">
        <v>5</v>
      </c>
      <c r="G7" s="162">
        <v>6</v>
      </c>
      <c r="H7" s="162">
        <v>7</v>
      </c>
      <c r="I7" s="162">
        <v>8</v>
      </c>
      <c r="J7" s="125"/>
      <c r="K7" s="162">
        <v>5</v>
      </c>
      <c r="L7" s="162">
        <v>6</v>
      </c>
      <c r="M7" s="162">
        <v>7</v>
      </c>
      <c r="N7" s="162">
        <v>8</v>
      </c>
    </row>
    <row r="8" spans="1:14" ht="31.5" customHeight="1" x14ac:dyDescent="0.25">
      <c r="A8" s="164">
        <v>1</v>
      </c>
      <c r="B8" s="164"/>
      <c r="C8" s="147" t="s">
        <v>195</v>
      </c>
      <c r="D8" s="165"/>
      <c r="E8" s="165"/>
      <c r="F8" s="168"/>
      <c r="G8" s="131">
        <f>G9+G10</f>
        <v>43870794.659999996</v>
      </c>
      <c r="H8" s="136"/>
      <c r="I8" s="136"/>
      <c r="J8" s="125"/>
      <c r="K8" s="168"/>
      <c r="L8" s="131">
        <f>L9+L10</f>
        <v>43870794.659999996</v>
      </c>
      <c r="M8" s="136"/>
      <c r="N8" s="136"/>
    </row>
    <row r="9" spans="1:14" ht="27" customHeight="1" x14ac:dyDescent="0.25">
      <c r="A9" s="29" t="s">
        <v>199</v>
      </c>
      <c r="B9" s="163" t="s">
        <v>198</v>
      </c>
      <c r="C9" s="148" t="s">
        <v>195</v>
      </c>
      <c r="D9" s="167" t="s">
        <v>467</v>
      </c>
      <c r="E9" s="167">
        <v>1</v>
      </c>
      <c r="F9" s="169">
        <f>НМЦК!P13</f>
        <v>42593004.530000001</v>
      </c>
      <c r="G9" s="169">
        <f>F9</f>
        <v>42593004.530000001</v>
      </c>
      <c r="H9" s="167"/>
      <c r="I9" s="167"/>
      <c r="J9" s="207">
        <f>$J$6</f>
        <v>1</v>
      </c>
      <c r="K9" s="169">
        <f>F9*J9</f>
        <v>42593004.530000001</v>
      </c>
      <c r="L9" s="169">
        <f>K9</f>
        <v>42593004.530000001</v>
      </c>
      <c r="M9" s="167"/>
      <c r="N9" s="167"/>
    </row>
    <row r="10" spans="1:14" ht="31.5" x14ac:dyDescent="0.25">
      <c r="A10" s="29" t="s">
        <v>200</v>
      </c>
      <c r="B10" s="6" t="s">
        <v>175</v>
      </c>
      <c r="C10" s="10" t="s">
        <v>280</v>
      </c>
      <c r="D10" s="167" t="s">
        <v>467</v>
      </c>
      <c r="E10" s="167">
        <v>1</v>
      </c>
      <c r="F10" s="169">
        <f>НМЦК!P14</f>
        <v>1277790.1299999999</v>
      </c>
      <c r="G10" s="169">
        <f>F10</f>
        <v>1277790.1299999999</v>
      </c>
      <c r="H10" s="167"/>
      <c r="I10" s="167"/>
      <c r="J10" s="207">
        <f>$J$6</f>
        <v>1</v>
      </c>
      <c r="K10" s="169">
        <f>F10*J10</f>
        <v>1277790.1299999999</v>
      </c>
      <c r="L10" s="169">
        <f>K10</f>
        <v>1277790.1299999999</v>
      </c>
      <c r="M10" s="167"/>
      <c r="N10" s="167"/>
    </row>
    <row r="11" spans="1:14" ht="28.5" customHeight="1" x14ac:dyDescent="0.25">
      <c r="A11" s="30" t="s">
        <v>201</v>
      </c>
      <c r="B11" s="164"/>
      <c r="C11" s="147" t="s">
        <v>196</v>
      </c>
      <c r="D11" s="165"/>
      <c r="E11" s="165"/>
      <c r="F11" s="168"/>
      <c r="G11" s="131">
        <f>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</f>
        <v>1985590918.03</v>
      </c>
      <c r="H11" s="136"/>
      <c r="I11" s="131">
        <f>I12+I13+I14+I15+I16+I17+I18+I19+I20+I21+I22+I23+I24+I25+I26+I27+I28+I29+I30+I31+I32+I33+I34+I35+I36+I37+I38+I39+I40+I41+I42+I43+I44+I45+I46+I47+I48+I49+I50+I51+I52+I53+I54+I55+I56+I57+I58+I59+I60+I61+I62+I63+I64+I65+I66+I67+I68+I69+I70+I71+I72+I73+I74+I75+I76+I77+I78+I79+I80+I81+I82+I83+I84+I85+I86+I87+I88+I89</f>
        <v>189096404.38999999</v>
      </c>
      <c r="J11" s="125"/>
      <c r="K11" s="168"/>
      <c r="L11" s="131">
        <f>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</f>
        <v>1985590918.03</v>
      </c>
      <c r="M11" s="136"/>
      <c r="N11" s="131">
        <f>N12+N13+N14+N15+N16+N17+N18+N19+N20+N21+N22+N23+N24+N25+N26+N27+N28+N29+N30+N31+N32+N33+N34+N35+N36+N37+N38+N39+N40+N41+N42+N43+N44+N45+N46+N47+N48+N49+N50+N51+N52+N53+N54+N55+N56+N57+N58+N59+N60+N61+N62+N63+N64+N65+N66+N67+N68+N69+N70+N71+N72+N73+N74+N75+N76+N77+N78+N79+N80+N81+N82+N83+N84+N85+N86+N87+N88+N89</f>
        <v>189096404.38999999</v>
      </c>
    </row>
    <row r="12" spans="1:14" ht="31.5" x14ac:dyDescent="0.25">
      <c r="A12" s="31" t="s">
        <v>202</v>
      </c>
      <c r="B12" s="6" t="s">
        <v>9</v>
      </c>
      <c r="C12" s="148" t="s">
        <v>431</v>
      </c>
      <c r="D12" s="167" t="s">
        <v>467</v>
      </c>
      <c r="E12" s="167">
        <v>1</v>
      </c>
      <c r="F12" s="169">
        <f>НМЦК!P16</f>
        <v>502973.9</v>
      </c>
      <c r="G12" s="169">
        <f t="shared" ref="G12:G75" si="0">F12</f>
        <v>502973.9</v>
      </c>
      <c r="H12" s="167"/>
      <c r="I12" s="167"/>
      <c r="J12" s="207">
        <f>$J$6</f>
        <v>1</v>
      </c>
      <c r="K12" s="169">
        <f t="shared" ref="K12:K75" si="1">F12*J12</f>
        <v>502973.9</v>
      </c>
      <c r="L12" s="169">
        <f>K12</f>
        <v>502973.9</v>
      </c>
      <c r="M12" s="167"/>
      <c r="N12" s="167"/>
    </row>
    <row r="13" spans="1:14" ht="31.5" x14ac:dyDescent="0.25">
      <c r="A13" s="31" t="s">
        <v>203</v>
      </c>
      <c r="B13" s="6" t="s">
        <v>11</v>
      </c>
      <c r="C13" s="148" t="s">
        <v>12</v>
      </c>
      <c r="D13" s="167" t="s">
        <v>467</v>
      </c>
      <c r="E13" s="167">
        <v>1</v>
      </c>
      <c r="F13" s="169">
        <f>НМЦК!P17</f>
        <v>4709574.5999999996</v>
      </c>
      <c r="G13" s="169">
        <f t="shared" si="0"/>
        <v>4709574.5999999996</v>
      </c>
      <c r="H13" s="167"/>
      <c r="I13" s="167"/>
      <c r="J13" s="207">
        <f t="shared" ref="J13:J76" si="2">$J$6</f>
        <v>1</v>
      </c>
      <c r="K13" s="169">
        <f t="shared" si="1"/>
        <v>4709574.5999999996</v>
      </c>
      <c r="L13" s="169">
        <f t="shared" ref="L13:L75" si="3">K13</f>
        <v>4709574.5999999996</v>
      </c>
      <c r="M13" s="167"/>
      <c r="N13" s="167"/>
    </row>
    <row r="14" spans="1:14" ht="31.5" x14ac:dyDescent="0.25">
      <c r="A14" s="31" t="s">
        <v>204</v>
      </c>
      <c r="B14" s="6" t="s">
        <v>13</v>
      </c>
      <c r="C14" s="148" t="s">
        <v>14</v>
      </c>
      <c r="D14" s="167" t="s">
        <v>467</v>
      </c>
      <c r="E14" s="167">
        <v>1</v>
      </c>
      <c r="F14" s="169">
        <f>НМЦК!P18</f>
        <v>3299066.42</v>
      </c>
      <c r="G14" s="169">
        <f t="shared" si="0"/>
        <v>3299066.42</v>
      </c>
      <c r="H14" s="167"/>
      <c r="I14" s="167"/>
      <c r="J14" s="207">
        <f t="shared" si="2"/>
        <v>1</v>
      </c>
      <c r="K14" s="169">
        <f t="shared" si="1"/>
        <v>3299066.42</v>
      </c>
      <c r="L14" s="169">
        <f t="shared" si="3"/>
        <v>3299066.42</v>
      </c>
      <c r="M14" s="167"/>
      <c r="N14" s="167"/>
    </row>
    <row r="15" spans="1:14" ht="31.5" x14ac:dyDescent="0.25">
      <c r="A15" s="31" t="s">
        <v>205</v>
      </c>
      <c r="B15" s="6" t="s">
        <v>15</v>
      </c>
      <c r="C15" s="148" t="s">
        <v>16</v>
      </c>
      <c r="D15" s="167" t="s">
        <v>467</v>
      </c>
      <c r="E15" s="167">
        <v>1</v>
      </c>
      <c r="F15" s="169">
        <f>НМЦК!P19</f>
        <v>680541.21</v>
      </c>
      <c r="G15" s="169">
        <f t="shared" si="0"/>
        <v>680541.21</v>
      </c>
      <c r="H15" s="167"/>
      <c r="I15" s="167"/>
      <c r="J15" s="207">
        <f t="shared" si="2"/>
        <v>1</v>
      </c>
      <c r="K15" s="169">
        <f t="shared" si="1"/>
        <v>680541.21</v>
      </c>
      <c r="L15" s="169">
        <f t="shared" si="3"/>
        <v>680541.21</v>
      </c>
      <c r="M15" s="167"/>
      <c r="N15" s="167"/>
    </row>
    <row r="16" spans="1:14" ht="27" customHeight="1" x14ac:dyDescent="0.25">
      <c r="A16" s="31" t="s">
        <v>206</v>
      </c>
      <c r="B16" s="6" t="s">
        <v>17</v>
      </c>
      <c r="C16" s="148" t="s">
        <v>18</v>
      </c>
      <c r="D16" s="167" t="s">
        <v>467</v>
      </c>
      <c r="E16" s="167">
        <v>1</v>
      </c>
      <c r="F16" s="169">
        <f>НМЦК!P20</f>
        <v>394799.64</v>
      </c>
      <c r="G16" s="169">
        <f t="shared" si="0"/>
        <v>394799.64</v>
      </c>
      <c r="H16" s="167"/>
      <c r="I16" s="167"/>
      <c r="J16" s="207">
        <f t="shared" si="2"/>
        <v>1</v>
      </c>
      <c r="K16" s="169">
        <f t="shared" si="1"/>
        <v>394799.64</v>
      </c>
      <c r="L16" s="169">
        <f t="shared" si="3"/>
        <v>394799.64</v>
      </c>
      <c r="M16" s="167"/>
      <c r="N16" s="167"/>
    </row>
    <row r="17" spans="1:14" ht="47.25" x14ac:dyDescent="0.25">
      <c r="A17" s="31" t="s">
        <v>207</v>
      </c>
      <c r="B17" s="5" t="s">
        <v>39</v>
      </c>
      <c r="C17" s="150" t="s">
        <v>40</v>
      </c>
      <c r="D17" s="167" t="s">
        <v>467</v>
      </c>
      <c r="E17" s="167">
        <v>1</v>
      </c>
      <c r="F17" s="169">
        <f>НМЦК!P21</f>
        <v>81427335.959999993</v>
      </c>
      <c r="G17" s="169">
        <f t="shared" si="0"/>
        <v>81427335.959999993</v>
      </c>
      <c r="H17" s="167"/>
      <c r="I17" s="167"/>
      <c r="J17" s="207">
        <f t="shared" si="2"/>
        <v>1</v>
      </c>
      <c r="K17" s="169">
        <f t="shared" si="1"/>
        <v>81427335.959999993</v>
      </c>
      <c r="L17" s="169">
        <f t="shared" si="3"/>
        <v>81427335.959999993</v>
      </c>
      <c r="M17" s="167"/>
      <c r="N17" s="167"/>
    </row>
    <row r="18" spans="1:14" ht="27.75" customHeight="1" x14ac:dyDescent="0.25">
      <c r="A18" s="31" t="s">
        <v>208</v>
      </c>
      <c r="B18" s="5" t="s">
        <v>41</v>
      </c>
      <c r="C18" s="150" t="s">
        <v>42</v>
      </c>
      <c r="D18" s="167" t="s">
        <v>467</v>
      </c>
      <c r="E18" s="167">
        <v>1</v>
      </c>
      <c r="F18" s="169">
        <f>НМЦК!P22</f>
        <v>19839983.039999999</v>
      </c>
      <c r="G18" s="169">
        <f t="shared" si="0"/>
        <v>19839983.039999999</v>
      </c>
      <c r="H18" s="167"/>
      <c r="I18" s="167"/>
      <c r="J18" s="207">
        <f t="shared" si="2"/>
        <v>1</v>
      </c>
      <c r="K18" s="169">
        <f t="shared" si="1"/>
        <v>19839983.039999999</v>
      </c>
      <c r="L18" s="169">
        <f t="shared" si="3"/>
        <v>19839983.039999999</v>
      </c>
      <c r="M18" s="167"/>
      <c r="N18" s="167"/>
    </row>
    <row r="19" spans="1:14" ht="31.5" x14ac:dyDescent="0.25">
      <c r="A19" s="31" t="s">
        <v>209</v>
      </c>
      <c r="B19" s="5" t="s">
        <v>43</v>
      </c>
      <c r="C19" s="150" t="s">
        <v>44</v>
      </c>
      <c r="D19" s="167" t="s">
        <v>467</v>
      </c>
      <c r="E19" s="167">
        <v>1</v>
      </c>
      <c r="F19" s="169">
        <f>НМЦК!P23</f>
        <v>4251879.67</v>
      </c>
      <c r="G19" s="169">
        <f t="shared" si="0"/>
        <v>4251879.67</v>
      </c>
      <c r="H19" s="169">
        <f>НМЦК!Q23</f>
        <v>1664643.87</v>
      </c>
      <c r="I19" s="169">
        <f>H19</f>
        <v>1664643.87</v>
      </c>
      <c r="J19" s="207">
        <f t="shared" si="2"/>
        <v>1</v>
      </c>
      <c r="K19" s="169">
        <f t="shared" si="1"/>
        <v>4251879.67</v>
      </c>
      <c r="L19" s="169">
        <f t="shared" si="3"/>
        <v>4251879.67</v>
      </c>
      <c r="M19" s="169">
        <f>H19*J19</f>
        <v>1664643.87</v>
      </c>
      <c r="N19" s="169">
        <f>M19</f>
        <v>1664643.87</v>
      </c>
    </row>
    <row r="20" spans="1:14" ht="31.5" x14ac:dyDescent="0.25">
      <c r="A20" s="31" t="s">
        <v>210</v>
      </c>
      <c r="B20" s="5" t="s">
        <v>45</v>
      </c>
      <c r="C20" s="150" t="s">
        <v>46</v>
      </c>
      <c r="D20" s="167" t="s">
        <v>467</v>
      </c>
      <c r="E20" s="167">
        <v>1</v>
      </c>
      <c r="F20" s="169">
        <f>НМЦК!P24</f>
        <v>719794.6</v>
      </c>
      <c r="G20" s="169">
        <f t="shared" si="0"/>
        <v>719794.6</v>
      </c>
      <c r="H20" s="169">
        <f>НМЦК!Q24</f>
        <v>334049.31</v>
      </c>
      <c r="I20" s="169">
        <f t="shared" ref="I20:I24" si="4">H20</f>
        <v>334049.31</v>
      </c>
      <c r="J20" s="207">
        <f t="shared" si="2"/>
        <v>1</v>
      </c>
      <c r="K20" s="169">
        <f t="shared" si="1"/>
        <v>719794.6</v>
      </c>
      <c r="L20" s="169">
        <f t="shared" si="3"/>
        <v>719794.6</v>
      </c>
      <c r="M20" s="169">
        <f t="shared" ref="M20:M24" si="5">H20*J20</f>
        <v>334049.31</v>
      </c>
      <c r="N20" s="169">
        <f t="shared" ref="N20:N24" si="6">M20</f>
        <v>334049.31</v>
      </c>
    </row>
    <row r="21" spans="1:14" ht="23.25" customHeight="1" x14ac:dyDescent="0.25">
      <c r="A21" s="31" t="s">
        <v>211</v>
      </c>
      <c r="B21" s="5" t="s">
        <v>47</v>
      </c>
      <c r="C21" s="150" t="s">
        <v>48</v>
      </c>
      <c r="D21" s="167" t="s">
        <v>467</v>
      </c>
      <c r="E21" s="167">
        <v>1</v>
      </c>
      <c r="F21" s="169">
        <f>НМЦК!P25</f>
        <v>777099.05</v>
      </c>
      <c r="G21" s="169">
        <f t="shared" si="0"/>
        <v>777099.05</v>
      </c>
      <c r="H21" s="169">
        <f>НМЦК!Q25</f>
        <v>432800.55</v>
      </c>
      <c r="I21" s="169">
        <f t="shared" si="4"/>
        <v>432800.55</v>
      </c>
      <c r="J21" s="207">
        <f t="shared" si="2"/>
        <v>1</v>
      </c>
      <c r="K21" s="169">
        <f t="shared" si="1"/>
        <v>777099.05</v>
      </c>
      <c r="L21" s="169">
        <f t="shared" si="3"/>
        <v>777099.05</v>
      </c>
      <c r="M21" s="169">
        <f t="shared" si="5"/>
        <v>432800.55</v>
      </c>
      <c r="N21" s="169">
        <f t="shared" si="6"/>
        <v>432800.55</v>
      </c>
    </row>
    <row r="22" spans="1:14" ht="31.5" x14ac:dyDescent="0.25">
      <c r="A22" s="31" t="s">
        <v>212</v>
      </c>
      <c r="B22" s="5" t="s">
        <v>49</v>
      </c>
      <c r="C22" s="150" t="s">
        <v>50</v>
      </c>
      <c r="D22" s="167" t="s">
        <v>467</v>
      </c>
      <c r="E22" s="167">
        <v>1</v>
      </c>
      <c r="F22" s="169">
        <f>НМЦК!P26</f>
        <v>953826.99</v>
      </c>
      <c r="G22" s="169">
        <f t="shared" si="0"/>
        <v>953826.99</v>
      </c>
      <c r="H22" s="169">
        <f>НМЦК!Q26</f>
        <v>118862.32</v>
      </c>
      <c r="I22" s="169">
        <f t="shared" si="4"/>
        <v>118862.32</v>
      </c>
      <c r="J22" s="207">
        <f t="shared" si="2"/>
        <v>1</v>
      </c>
      <c r="K22" s="169">
        <f t="shared" si="1"/>
        <v>953826.99</v>
      </c>
      <c r="L22" s="169">
        <f t="shared" si="3"/>
        <v>953826.99</v>
      </c>
      <c r="M22" s="169">
        <f t="shared" si="5"/>
        <v>118862.32</v>
      </c>
      <c r="N22" s="169">
        <f t="shared" si="6"/>
        <v>118862.32</v>
      </c>
    </row>
    <row r="23" spans="1:14" ht="31.5" x14ac:dyDescent="0.25">
      <c r="A23" s="31" t="s">
        <v>213</v>
      </c>
      <c r="B23" s="5" t="s">
        <v>51</v>
      </c>
      <c r="C23" s="150" t="s">
        <v>52</v>
      </c>
      <c r="D23" s="167" t="s">
        <v>467</v>
      </c>
      <c r="E23" s="167">
        <v>1</v>
      </c>
      <c r="F23" s="169">
        <f>НМЦК!P27</f>
        <v>3076832.9</v>
      </c>
      <c r="G23" s="169">
        <f t="shared" si="0"/>
        <v>3076832.9</v>
      </c>
      <c r="H23" s="169">
        <f>НМЦК!Q27</f>
        <v>1834136.12</v>
      </c>
      <c r="I23" s="169">
        <f t="shared" si="4"/>
        <v>1834136.12</v>
      </c>
      <c r="J23" s="207">
        <f t="shared" si="2"/>
        <v>1</v>
      </c>
      <c r="K23" s="169">
        <f t="shared" si="1"/>
        <v>3076832.9</v>
      </c>
      <c r="L23" s="169">
        <f t="shared" si="3"/>
        <v>3076832.9</v>
      </c>
      <c r="M23" s="169">
        <f t="shared" si="5"/>
        <v>1834136.12</v>
      </c>
      <c r="N23" s="169">
        <f t="shared" si="6"/>
        <v>1834136.12</v>
      </c>
    </row>
    <row r="24" spans="1:14" ht="63" x14ac:dyDescent="0.25">
      <c r="A24" s="31" t="s">
        <v>214</v>
      </c>
      <c r="B24" s="5" t="s">
        <v>53</v>
      </c>
      <c r="C24" s="150" t="s">
        <v>54</v>
      </c>
      <c r="D24" s="167" t="s">
        <v>467</v>
      </c>
      <c r="E24" s="167">
        <v>1</v>
      </c>
      <c r="F24" s="169">
        <f>НМЦК!P28</f>
        <v>3886412.21</v>
      </c>
      <c r="G24" s="169">
        <f t="shared" si="0"/>
        <v>3886412.21</v>
      </c>
      <c r="H24" s="169">
        <f>НМЦК!Q28</f>
        <v>1926120.15</v>
      </c>
      <c r="I24" s="169">
        <f t="shared" si="4"/>
        <v>1926120.15</v>
      </c>
      <c r="J24" s="207">
        <f t="shared" si="2"/>
        <v>1</v>
      </c>
      <c r="K24" s="169">
        <f t="shared" si="1"/>
        <v>3886412.21</v>
      </c>
      <c r="L24" s="169">
        <f t="shared" si="3"/>
        <v>3886412.21</v>
      </c>
      <c r="M24" s="169">
        <f t="shared" si="5"/>
        <v>1926120.15</v>
      </c>
      <c r="N24" s="169">
        <f t="shared" si="6"/>
        <v>1926120.15</v>
      </c>
    </row>
    <row r="25" spans="1:14" ht="47.25" x14ac:dyDescent="0.25">
      <c r="A25" s="31" t="s">
        <v>215</v>
      </c>
      <c r="B25" s="5" t="s">
        <v>55</v>
      </c>
      <c r="C25" s="150" t="s">
        <v>56</v>
      </c>
      <c r="D25" s="167" t="s">
        <v>467</v>
      </c>
      <c r="E25" s="167">
        <v>1</v>
      </c>
      <c r="F25" s="169">
        <f>НМЦК!P29</f>
        <v>91316458.140000001</v>
      </c>
      <c r="G25" s="169">
        <f t="shared" si="0"/>
        <v>91316458.140000001</v>
      </c>
      <c r="H25" s="167"/>
      <c r="I25" s="167"/>
      <c r="J25" s="207">
        <f t="shared" si="2"/>
        <v>1</v>
      </c>
      <c r="K25" s="169">
        <f t="shared" si="1"/>
        <v>91316458.140000001</v>
      </c>
      <c r="L25" s="169">
        <f t="shared" si="3"/>
        <v>91316458.140000001</v>
      </c>
      <c r="M25" s="167"/>
      <c r="N25" s="167"/>
    </row>
    <row r="26" spans="1:14" ht="27.75" customHeight="1" x14ac:dyDescent="0.25">
      <c r="A26" s="31" t="s">
        <v>216</v>
      </c>
      <c r="B26" s="5" t="s">
        <v>57</v>
      </c>
      <c r="C26" s="150" t="s">
        <v>58</v>
      </c>
      <c r="D26" s="167" t="s">
        <v>467</v>
      </c>
      <c r="E26" s="167">
        <v>1</v>
      </c>
      <c r="F26" s="169">
        <f>НМЦК!P30</f>
        <v>19848479.27</v>
      </c>
      <c r="G26" s="169">
        <f t="shared" si="0"/>
        <v>19848479.27</v>
      </c>
      <c r="H26" s="167"/>
      <c r="I26" s="167"/>
      <c r="J26" s="207">
        <f t="shared" si="2"/>
        <v>1</v>
      </c>
      <c r="K26" s="169">
        <f t="shared" si="1"/>
        <v>19848479.27</v>
      </c>
      <c r="L26" s="169">
        <f t="shared" si="3"/>
        <v>19848479.27</v>
      </c>
      <c r="M26" s="167"/>
      <c r="N26" s="167"/>
    </row>
    <row r="27" spans="1:14" ht="31.5" x14ac:dyDescent="0.25">
      <c r="A27" s="31" t="s">
        <v>217</v>
      </c>
      <c r="B27" s="5" t="s">
        <v>59</v>
      </c>
      <c r="C27" s="150" t="s">
        <v>60</v>
      </c>
      <c r="D27" s="167" t="s">
        <v>467</v>
      </c>
      <c r="E27" s="167">
        <v>1</v>
      </c>
      <c r="F27" s="169">
        <f>НМЦК!P31</f>
        <v>4354669.2300000004</v>
      </c>
      <c r="G27" s="169">
        <f t="shared" si="0"/>
        <v>4354669.2300000004</v>
      </c>
      <c r="H27" s="169">
        <f>НМЦК!Q31</f>
        <v>1664643.87</v>
      </c>
      <c r="I27" s="169">
        <f t="shared" ref="I27:I32" si="7">H27</f>
        <v>1664643.87</v>
      </c>
      <c r="J27" s="207">
        <f t="shared" si="2"/>
        <v>1</v>
      </c>
      <c r="K27" s="169">
        <f t="shared" si="1"/>
        <v>4354669.2300000004</v>
      </c>
      <c r="L27" s="169">
        <f t="shared" si="3"/>
        <v>4354669.2300000004</v>
      </c>
      <c r="M27" s="169">
        <f t="shared" ref="M27:M32" si="8">H27*J27</f>
        <v>1664643.87</v>
      </c>
      <c r="N27" s="169">
        <f t="shared" ref="N27:N32" si="9">M27</f>
        <v>1664643.87</v>
      </c>
    </row>
    <row r="28" spans="1:14" ht="31.5" x14ac:dyDescent="0.25">
      <c r="A28" s="31" t="s">
        <v>218</v>
      </c>
      <c r="B28" s="5" t="s">
        <v>61</v>
      </c>
      <c r="C28" s="150" t="s">
        <v>62</v>
      </c>
      <c r="D28" s="167" t="s">
        <v>467</v>
      </c>
      <c r="E28" s="167">
        <v>1</v>
      </c>
      <c r="F28" s="169">
        <f>НМЦК!P32</f>
        <v>746051.54</v>
      </c>
      <c r="G28" s="169">
        <f t="shared" si="0"/>
        <v>746051.54</v>
      </c>
      <c r="H28" s="169">
        <f>НМЦК!Q32</f>
        <v>334049.31</v>
      </c>
      <c r="I28" s="169">
        <f t="shared" si="7"/>
        <v>334049.31</v>
      </c>
      <c r="J28" s="207">
        <f t="shared" si="2"/>
        <v>1</v>
      </c>
      <c r="K28" s="169">
        <f t="shared" si="1"/>
        <v>746051.54</v>
      </c>
      <c r="L28" s="169">
        <f t="shared" si="3"/>
        <v>746051.54</v>
      </c>
      <c r="M28" s="169">
        <f t="shared" si="8"/>
        <v>334049.31</v>
      </c>
      <c r="N28" s="169">
        <f t="shared" si="9"/>
        <v>334049.31</v>
      </c>
    </row>
    <row r="29" spans="1:14" ht="25.5" customHeight="1" x14ac:dyDescent="0.25">
      <c r="A29" s="31" t="s">
        <v>219</v>
      </c>
      <c r="B29" s="5" t="s">
        <v>63</v>
      </c>
      <c r="C29" s="150" t="s">
        <v>64</v>
      </c>
      <c r="D29" s="167" t="s">
        <v>467</v>
      </c>
      <c r="E29" s="167">
        <v>1</v>
      </c>
      <c r="F29" s="169">
        <f>НМЦК!P33</f>
        <v>797512.9</v>
      </c>
      <c r="G29" s="169">
        <f t="shared" si="0"/>
        <v>797512.9</v>
      </c>
      <c r="H29" s="169">
        <f>НМЦК!Q33</f>
        <v>432800.55</v>
      </c>
      <c r="I29" s="169">
        <f t="shared" si="7"/>
        <v>432800.55</v>
      </c>
      <c r="J29" s="207">
        <f t="shared" si="2"/>
        <v>1</v>
      </c>
      <c r="K29" s="169">
        <f t="shared" si="1"/>
        <v>797512.9</v>
      </c>
      <c r="L29" s="169">
        <f t="shared" si="3"/>
        <v>797512.9</v>
      </c>
      <c r="M29" s="169">
        <f t="shared" si="8"/>
        <v>432800.55</v>
      </c>
      <c r="N29" s="169">
        <f t="shared" si="9"/>
        <v>432800.55</v>
      </c>
    </row>
    <row r="30" spans="1:14" ht="31.5" x14ac:dyDescent="0.25">
      <c r="A30" s="31" t="s">
        <v>220</v>
      </c>
      <c r="B30" s="5" t="s">
        <v>65</v>
      </c>
      <c r="C30" s="150" t="s">
        <v>66</v>
      </c>
      <c r="D30" s="167" t="s">
        <v>467</v>
      </c>
      <c r="E30" s="167">
        <v>1</v>
      </c>
      <c r="F30" s="169">
        <f>НМЦК!P34</f>
        <v>1045275.01</v>
      </c>
      <c r="G30" s="169">
        <f t="shared" si="0"/>
        <v>1045275.01</v>
      </c>
      <c r="H30" s="169">
        <f>НМЦК!Q34</f>
        <v>118862.32</v>
      </c>
      <c r="I30" s="169">
        <f t="shared" si="7"/>
        <v>118862.32</v>
      </c>
      <c r="J30" s="207">
        <f t="shared" si="2"/>
        <v>1</v>
      </c>
      <c r="K30" s="169">
        <f t="shared" si="1"/>
        <v>1045275.01</v>
      </c>
      <c r="L30" s="169">
        <f t="shared" si="3"/>
        <v>1045275.01</v>
      </c>
      <c r="M30" s="169">
        <f t="shared" si="8"/>
        <v>118862.32</v>
      </c>
      <c r="N30" s="169">
        <f t="shared" si="9"/>
        <v>118862.32</v>
      </c>
    </row>
    <row r="31" spans="1:14" ht="31.5" x14ac:dyDescent="0.25">
      <c r="A31" s="31" t="s">
        <v>221</v>
      </c>
      <c r="B31" s="5" t="s">
        <v>67</v>
      </c>
      <c r="C31" s="150" t="s">
        <v>68</v>
      </c>
      <c r="D31" s="167" t="s">
        <v>467</v>
      </c>
      <c r="E31" s="167">
        <v>1</v>
      </c>
      <c r="F31" s="169">
        <f>НМЦК!P35</f>
        <v>2492017.4300000002</v>
      </c>
      <c r="G31" s="169">
        <f t="shared" si="0"/>
        <v>2492017.4300000002</v>
      </c>
      <c r="H31" s="169">
        <f>НМЦК!Q35</f>
        <v>1227484.75</v>
      </c>
      <c r="I31" s="169">
        <f t="shared" si="7"/>
        <v>1227484.75</v>
      </c>
      <c r="J31" s="207">
        <f t="shared" si="2"/>
        <v>1</v>
      </c>
      <c r="K31" s="169">
        <f t="shared" si="1"/>
        <v>2492017.4300000002</v>
      </c>
      <c r="L31" s="169">
        <f t="shared" si="3"/>
        <v>2492017.4300000002</v>
      </c>
      <c r="M31" s="169">
        <f t="shared" si="8"/>
        <v>1227484.75</v>
      </c>
      <c r="N31" s="169">
        <f t="shared" si="9"/>
        <v>1227484.75</v>
      </c>
    </row>
    <row r="32" spans="1:14" ht="63" x14ac:dyDescent="0.25">
      <c r="A32" s="31" t="s">
        <v>222</v>
      </c>
      <c r="B32" s="5" t="s">
        <v>69</v>
      </c>
      <c r="C32" s="150" t="s">
        <v>70</v>
      </c>
      <c r="D32" s="167" t="s">
        <v>467</v>
      </c>
      <c r="E32" s="167">
        <v>1</v>
      </c>
      <c r="F32" s="169">
        <f>НМЦК!P36</f>
        <v>4055609.59</v>
      </c>
      <c r="G32" s="169">
        <f t="shared" si="0"/>
        <v>4055609.59</v>
      </c>
      <c r="H32" s="169">
        <f>НМЦК!Q36</f>
        <v>1927389.77</v>
      </c>
      <c r="I32" s="169">
        <f t="shared" si="7"/>
        <v>1927389.77</v>
      </c>
      <c r="J32" s="207">
        <f t="shared" si="2"/>
        <v>1</v>
      </c>
      <c r="K32" s="169">
        <f t="shared" si="1"/>
        <v>4055609.59</v>
      </c>
      <c r="L32" s="169">
        <f t="shared" si="3"/>
        <v>4055609.59</v>
      </c>
      <c r="M32" s="169">
        <f t="shared" si="8"/>
        <v>1927389.77</v>
      </c>
      <c r="N32" s="169">
        <f t="shared" si="9"/>
        <v>1927389.77</v>
      </c>
    </row>
    <row r="33" spans="1:14" ht="47.25" x14ac:dyDescent="0.25">
      <c r="A33" s="31" t="s">
        <v>223</v>
      </c>
      <c r="B33" s="5" t="s">
        <v>71</v>
      </c>
      <c r="C33" s="150" t="s">
        <v>72</v>
      </c>
      <c r="D33" s="167" t="s">
        <v>467</v>
      </c>
      <c r="E33" s="167">
        <v>1</v>
      </c>
      <c r="F33" s="169">
        <f>НМЦК!P37</f>
        <v>22427232.52</v>
      </c>
      <c r="G33" s="169">
        <f t="shared" si="0"/>
        <v>22427232.52</v>
      </c>
      <c r="H33" s="167"/>
      <c r="I33" s="167"/>
      <c r="J33" s="207">
        <f t="shared" si="2"/>
        <v>1</v>
      </c>
      <c r="K33" s="169">
        <f t="shared" si="1"/>
        <v>22427232.52</v>
      </c>
      <c r="L33" s="169">
        <f t="shared" si="3"/>
        <v>22427232.52</v>
      </c>
      <c r="M33" s="167"/>
      <c r="N33" s="167"/>
    </row>
    <row r="34" spans="1:14" ht="30.75" customHeight="1" x14ac:dyDescent="0.25">
      <c r="A34" s="31" t="s">
        <v>224</v>
      </c>
      <c r="B34" s="5" t="s">
        <v>73</v>
      </c>
      <c r="C34" s="150" t="s">
        <v>74</v>
      </c>
      <c r="D34" s="167" t="s">
        <v>467</v>
      </c>
      <c r="E34" s="167">
        <v>1</v>
      </c>
      <c r="F34" s="169">
        <f>НМЦК!P38</f>
        <v>7517410.4699999997</v>
      </c>
      <c r="G34" s="169">
        <f t="shared" si="0"/>
        <v>7517410.4699999997</v>
      </c>
      <c r="H34" s="167"/>
      <c r="I34" s="167"/>
      <c r="J34" s="207">
        <f t="shared" si="2"/>
        <v>1</v>
      </c>
      <c r="K34" s="169">
        <f t="shared" si="1"/>
        <v>7517410.4699999997</v>
      </c>
      <c r="L34" s="169">
        <f t="shared" si="3"/>
        <v>7517410.4699999997</v>
      </c>
      <c r="M34" s="167"/>
      <c r="N34" s="167"/>
    </row>
    <row r="35" spans="1:14" ht="31.5" x14ac:dyDescent="0.25">
      <c r="A35" s="31" t="s">
        <v>225</v>
      </c>
      <c r="B35" s="5" t="s">
        <v>75</v>
      </c>
      <c r="C35" s="150" t="s">
        <v>76</v>
      </c>
      <c r="D35" s="167" t="s">
        <v>467</v>
      </c>
      <c r="E35" s="167">
        <v>1</v>
      </c>
      <c r="F35" s="169">
        <f>НМЦК!P39</f>
        <v>2634988.77</v>
      </c>
      <c r="G35" s="169">
        <f t="shared" si="0"/>
        <v>2634988.77</v>
      </c>
      <c r="H35" s="169">
        <f>НМЦК!Q39</f>
        <v>1631112.6</v>
      </c>
      <c r="I35" s="169">
        <f t="shared" ref="I35:I40" si="10">H35</f>
        <v>1631112.6</v>
      </c>
      <c r="J35" s="207">
        <f t="shared" si="2"/>
        <v>1</v>
      </c>
      <c r="K35" s="169">
        <f t="shared" si="1"/>
        <v>2634988.77</v>
      </c>
      <c r="L35" s="169">
        <f t="shared" si="3"/>
        <v>2634988.77</v>
      </c>
      <c r="M35" s="169">
        <f t="shared" ref="M35:M40" si="11">H35*J35</f>
        <v>1631112.6</v>
      </c>
      <c r="N35" s="169">
        <f t="shared" ref="N35:N40" si="12">M35</f>
        <v>1631112.6</v>
      </c>
    </row>
    <row r="36" spans="1:14" ht="31.5" x14ac:dyDescent="0.25">
      <c r="A36" s="31" t="s">
        <v>226</v>
      </c>
      <c r="B36" s="5" t="s">
        <v>77</v>
      </c>
      <c r="C36" s="150" t="s">
        <v>78</v>
      </c>
      <c r="D36" s="167" t="s">
        <v>467</v>
      </c>
      <c r="E36" s="167">
        <v>1</v>
      </c>
      <c r="F36" s="169">
        <f>НМЦК!P40</f>
        <v>547357.27</v>
      </c>
      <c r="G36" s="169">
        <f t="shared" si="0"/>
        <v>547357.27</v>
      </c>
      <c r="H36" s="169">
        <f>НМЦК!Q40</f>
        <v>238062.31</v>
      </c>
      <c r="I36" s="169">
        <f t="shared" si="10"/>
        <v>238062.31</v>
      </c>
      <c r="J36" s="207">
        <f t="shared" si="2"/>
        <v>1</v>
      </c>
      <c r="K36" s="169">
        <f t="shared" si="1"/>
        <v>547357.27</v>
      </c>
      <c r="L36" s="169">
        <f t="shared" si="3"/>
        <v>547357.27</v>
      </c>
      <c r="M36" s="169">
        <f t="shared" si="11"/>
        <v>238062.31</v>
      </c>
      <c r="N36" s="169">
        <f t="shared" si="12"/>
        <v>238062.31</v>
      </c>
    </row>
    <row r="37" spans="1:14" ht="30" customHeight="1" x14ac:dyDescent="0.25">
      <c r="A37" s="31" t="s">
        <v>227</v>
      </c>
      <c r="B37" s="5" t="s">
        <v>79</v>
      </c>
      <c r="C37" s="150" t="s">
        <v>80</v>
      </c>
      <c r="D37" s="167" t="s">
        <v>467</v>
      </c>
      <c r="E37" s="167">
        <v>1</v>
      </c>
      <c r="F37" s="169">
        <f>НМЦК!P41</f>
        <v>654351.15</v>
      </c>
      <c r="G37" s="169">
        <f t="shared" si="0"/>
        <v>654351.15</v>
      </c>
      <c r="H37" s="169">
        <f>НМЦК!Q41</f>
        <v>362814.01</v>
      </c>
      <c r="I37" s="169">
        <f t="shared" si="10"/>
        <v>362814.01</v>
      </c>
      <c r="J37" s="207">
        <f t="shared" si="2"/>
        <v>1</v>
      </c>
      <c r="K37" s="169">
        <f t="shared" si="1"/>
        <v>654351.15</v>
      </c>
      <c r="L37" s="169">
        <f t="shared" si="3"/>
        <v>654351.15</v>
      </c>
      <c r="M37" s="169">
        <f t="shared" si="11"/>
        <v>362814.01</v>
      </c>
      <c r="N37" s="169">
        <f t="shared" si="12"/>
        <v>362814.01</v>
      </c>
    </row>
    <row r="38" spans="1:14" ht="31.5" x14ac:dyDescent="0.25">
      <c r="A38" s="31" t="s">
        <v>228</v>
      </c>
      <c r="B38" s="5" t="s">
        <v>81</v>
      </c>
      <c r="C38" s="150" t="s">
        <v>82</v>
      </c>
      <c r="D38" s="167" t="s">
        <v>467</v>
      </c>
      <c r="E38" s="167">
        <v>1</v>
      </c>
      <c r="F38" s="169">
        <f>НМЦК!P42</f>
        <v>1045275.01</v>
      </c>
      <c r="G38" s="169">
        <f t="shared" si="0"/>
        <v>1045275.01</v>
      </c>
      <c r="H38" s="169">
        <f>НМЦК!Q42</f>
        <v>118862.32</v>
      </c>
      <c r="I38" s="169">
        <f t="shared" si="10"/>
        <v>118862.32</v>
      </c>
      <c r="J38" s="207">
        <f t="shared" si="2"/>
        <v>1</v>
      </c>
      <c r="K38" s="169">
        <f t="shared" si="1"/>
        <v>1045275.01</v>
      </c>
      <c r="L38" s="169">
        <f t="shared" si="3"/>
        <v>1045275.01</v>
      </c>
      <c r="M38" s="169">
        <f t="shared" si="11"/>
        <v>118862.32</v>
      </c>
      <c r="N38" s="169">
        <f t="shared" si="12"/>
        <v>118862.32</v>
      </c>
    </row>
    <row r="39" spans="1:14" ht="31.5" x14ac:dyDescent="0.25">
      <c r="A39" s="31" t="s">
        <v>229</v>
      </c>
      <c r="B39" s="5" t="s">
        <v>83</v>
      </c>
      <c r="C39" s="150" t="s">
        <v>84</v>
      </c>
      <c r="D39" s="167" t="s">
        <v>467</v>
      </c>
      <c r="E39" s="167">
        <v>1</v>
      </c>
      <c r="F39" s="169">
        <f>НМЦК!P43</f>
        <v>2040943.52</v>
      </c>
      <c r="G39" s="169">
        <f t="shared" si="0"/>
        <v>2040943.52</v>
      </c>
      <c r="H39" s="169">
        <f>НМЦК!Q43</f>
        <v>1230869.03</v>
      </c>
      <c r="I39" s="169">
        <f t="shared" si="10"/>
        <v>1230869.03</v>
      </c>
      <c r="J39" s="207">
        <f t="shared" si="2"/>
        <v>1</v>
      </c>
      <c r="K39" s="169">
        <f t="shared" si="1"/>
        <v>2040943.52</v>
      </c>
      <c r="L39" s="169">
        <f t="shared" si="3"/>
        <v>2040943.52</v>
      </c>
      <c r="M39" s="169">
        <f t="shared" si="11"/>
        <v>1230869.03</v>
      </c>
      <c r="N39" s="169">
        <f t="shared" si="12"/>
        <v>1230869.03</v>
      </c>
    </row>
    <row r="40" spans="1:14" ht="63" x14ac:dyDescent="0.25">
      <c r="A40" s="31" t="s">
        <v>230</v>
      </c>
      <c r="B40" s="5" t="s">
        <v>85</v>
      </c>
      <c r="C40" s="150" t="s">
        <v>86</v>
      </c>
      <c r="D40" s="167" t="s">
        <v>467</v>
      </c>
      <c r="E40" s="167">
        <v>1</v>
      </c>
      <c r="F40" s="169">
        <f>НМЦК!P44</f>
        <v>2532626.25</v>
      </c>
      <c r="G40" s="169">
        <f t="shared" si="0"/>
        <v>2532626.25</v>
      </c>
      <c r="H40" s="169">
        <f>НМЦК!Q44</f>
        <v>1406471.74</v>
      </c>
      <c r="I40" s="169">
        <f t="shared" si="10"/>
        <v>1406471.74</v>
      </c>
      <c r="J40" s="207">
        <f t="shared" si="2"/>
        <v>1</v>
      </c>
      <c r="K40" s="169">
        <f t="shared" si="1"/>
        <v>2532626.25</v>
      </c>
      <c r="L40" s="169">
        <f t="shared" si="3"/>
        <v>2532626.25</v>
      </c>
      <c r="M40" s="169">
        <f t="shared" si="11"/>
        <v>1406471.74</v>
      </c>
      <c r="N40" s="169">
        <f t="shared" si="12"/>
        <v>1406471.74</v>
      </c>
    </row>
    <row r="41" spans="1:14" ht="47.25" x14ac:dyDescent="0.25">
      <c r="A41" s="31" t="s">
        <v>231</v>
      </c>
      <c r="B41" s="5" t="s">
        <v>87</v>
      </c>
      <c r="C41" s="150" t="s">
        <v>88</v>
      </c>
      <c r="D41" s="167" t="s">
        <v>467</v>
      </c>
      <c r="E41" s="167">
        <v>1</v>
      </c>
      <c r="F41" s="169">
        <f>НМЦК!P45</f>
        <v>22936291.030000001</v>
      </c>
      <c r="G41" s="169">
        <f t="shared" si="0"/>
        <v>22936291.030000001</v>
      </c>
      <c r="H41" s="167"/>
      <c r="I41" s="167"/>
      <c r="J41" s="207">
        <f t="shared" si="2"/>
        <v>1</v>
      </c>
      <c r="K41" s="169">
        <f t="shared" si="1"/>
        <v>22936291.030000001</v>
      </c>
      <c r="L41" s="169">
        <f t="shared" si="3"/>
        <v>22936291.030000001</v>
      </c>
      <c r="M41" s="167"/>
      <c r="N41" s="167"/>
    </row>
    <row r="42" spans="1:14" ht="25.5" customHeight="1" x14ac:dyDescent="0.25">
      <c r="A42" s="31" t="s">
        <v>232</v>
      </c>
      <c r="B42" s="5" t="s">
        <v>89</v>
      </c>
      <c r="C42" s="150" t="s">
        <v>90</v>
      </c>
      <c r="D42" s="167" t="s">
        <v>467</v>
      </c>
      <c r="E42" s="167">
        <v>1</v>
      </c>
      <c r="F42" s="169">
        <f>НМЦК!P46</f>
        <v>7540220.0199999996</v>
      </c>
      <c r="G42" s="169">
        <f t="shared" si="0"/>
        <v>7540220.0199999996</v>
      </c>
      <c r="H42" s="167"/>
      <c r="I42" s="167"/>
      <c r="J42" s="207">
        <f t="shared" si="2"/>
        <v>1</v>
      </c>
      <c r="K42" s="169">
        <f t="shared" si="1"/>
        <v>7540220.0199999996</v>
      </c>
      <c r="L42" s="169">
        <f t="shared" si="3"/>
        <v>7540220.0199999996</v>
      </c>
      <c r="M42" s="167"/>
      <c r="N42" s="167"/>
    </row>
    <row r="43" spans="1:14" ht="31.5" x14ac:dyDescent="0.25">
      <c r="A43" s="31" t="s">
        <v>233</v>
      </c>
      <c r="B43" s="5" t="s">
        <v>91</v>
      </c>
      <c r="C43" s="150" t="s">
        <v>92</v>
      </c>
      <c r="D43" s="167" t="s">
        <v>467</v>
      </c>
      <c r="E43" s="167">
        <v>1</v>
      </c>
      <c r="F43" s="169">
        <f>НМЦК!P47</f>
        <v>2636083.91</v>
      </c>
      <c r="G43" s="169">
        <f t="shared" si="0"/>
        <v>2636083.91</v>
      </c>
      <c r="H43" s="169">
        <f>НМЦК!Q47</f>
        <v>1631112.6</v>
      </c>
      <c r="I43" s="169">
        <f t="shared" ref="I43:I48" si="13">H43</f>
        <v>1631112.6</v>
      </c>
      <c r="J43" s="207">
        <f t="shared" si="2"/>
        <v>1</v>
      </c>
      <c r="K43" s="169">
        <f t="shared" si="1"/>
        <v>2636083.91</v>
      </c>
      <c r="L43" s="169">
        <f t="shared" si="3"/>
        <v>2636083.91</v>
      </c>
      <c r="M43" s="169">
        <f t="shared" ref="M43:M48" si="14">H43*J43</f>
        <v>1631112.6</v>
      </c>
      <c r="N43" s="169">
        <f t="shared" ref="N43:N48" si="15">M43</f>
        <v>1631112.6</v>
      </c>
    </row>
    <row r="44" spans="1:14" ht="31.5" x14ac:dyDescent="0.25">
      <c r="A44" s="31" t="s">
        <v>234</v>
      </c>
      <c r="B44" s="5" t="s">
        <v>93</v>
      </c>
      <c r="C44" s="150" t="s">
        <v>94</v>
      </c>
      <c r="D44" s="167" t="s">
        <v>467</v>
      </c>
      <c r="E44" s="167">
        <v>1</v>
      </c>
      <c r="F44" s="169">
        <f>НМЦК!P48</f>
        <v>533322.19999999995</v>
      </c>
      <c r="G44" s="169">
        <f t="shared" si="0"/>
        <v>533322.19999999995</v>
      </c>
      <c r="H44" s="169">
        <f>НМЦК!Q48</f>
        <v>223898.85</v>
      </c>
      <c r="I44" s="169">
        <f t="shared" si="13"/>
        <v>223898.85</v>
      </c>
      <c r="J44" s="207">
        <f t="shared" si="2"/>
        <v>1</v>
      </c>
      <c r="K44" s="169">
        <f t="shared" si="1"/>
        <v>533322.19999999995</v>
      </c>
      <c r="L44" s="169">
        <f t="shared" si="3"/>
        <v>533322.19999999995</v>
      </c>
      <c r="M44" s="169">
        <f t="shared" si="14"/>
        <v>223898.85</v>
      </c>
      <c r="N44" s="169">
        <f t="shared" si="15"/>
        <v>223898.85</v>
      </c>
    </row>
    <row r="45" spans="1:14" ht="26.25" customHeight="1" x14ac:dyDescent="0.25">
      <c r="A45" s="31" t="s">
        <v>235</v>
      </c>
      <c r="B45" s="5" t="s">
        <v>95</v>
      </c>
      <c r="C45" s="150" t="s">
        <v>96</v>
      </c>
      <c r="D45" s="167" t="s">
        <v>467</v>
      </c>
      <c r="E45" s="167">
        <v>1</v>
      </c>
      <c r="F45" s="169">
        <f>НМЦК!P49</f>
        <v>677798.7</v>
      </c>
      <c r="G45" s="169">
        <f t="shared" si="0"/>
        <v>677798.7</v>
      </c>
      <c r="H45" s="169">
        <f>НМЦК!Q49</f>
        <v>362814.01</v>
      </c>
      <c r="I45" s="169">
        <f t="shared" si="13"/>
        <v>362814.01</v>
      </c>
      <c r="J45" s="207">
        <f t="shared" si="2"/>
        <v>1</v>
      </c>
      <c r="K45" s="169">
        <f t="shared" si="1"/>
        <v>677798.7</v>
      </c>
      <c r="L45" s="169">
        <f t="shared" si="3"/>
        <v>677798.7</v>
      </c>
      <c r="M45" s="169">
        <f t="shared" si="14"/>
        <v>362814.01</v>
      </c>
      <c r="N45" s="169">
        <f t="shared" si="15"/>
        <v>362814.01</v>
      </c>
    </row>
    <row r="46" spans="1:14" ht="31.5" x14ac:dyDescent="0.25">
      <c r="A46" s="31" t="s">
        <v>236</v>
      </c>
      <c r="B46" s="5" t="s">
        <v>97</v>
      </c>
      <c r="C46" s="150" t="s">
        <v>98</v>
      </c>
      <c r="D46" s="167" t="s">
        <v>467</v>
      </c>
      <c r="E46" s="167">
        <v>1</v>
      </c>
      <c r="F46" s="169">
        <f>НМЦК!P50</f>
        <v>1045275.01</v>
      </c>
      <c r="G46" s="169">
        <f t="shared" si="0"/>
        <v>1045275.01</v>
      </c>
      <c r="H46" s="169">
        <f>НМЦК!Q50</f>
        <v>118862.32</v>
      </c>
      <c r="I46" s="169">
        <f t="shared" si="13"/>
        <v>118862.32</v>
      </c>
      <c r="J46" s="207">
        <f t="shared" si="2"/>
        <v>1</v>
      </c>
      <c r="K46" s="169">
        <f t="shared" si="1"/>
        <v>1045275.01</v>
      </c>
      <c r="L46" s="169">
        <f t="shared" si="3"/>
        <v>1045275.01</v>
      </c>
      <c r="M46" s="169">
        <f t="shared" si="14"/>
        <v>118862.32</v>
      </c>
      <c r="N46" s="169">
        <f t="shared" si="15"/>
        <v>118862.32</v>
      </c>
    </row>
    <row r="47" spans="1:14" ht="31.5" x14ac:dyDescent="0.25">
      <c r="A47" s="31" t="s">
        <v>237</v>
      </c>
      <c r="B47" s="5" t="s">
        <v>99</v>
      </c>
      <c r="C47" s="150" t="s">
        <v>100</v>
      </c>
      <c r="D47" s="167" t="s">
        <v>467</v>
      </c>
      <c r="E47" s="167">
        <v>1</v>
      </c>
      <c r="F47" s="169">
        <f>НМЦК!P51</f>
        <v>2108638.33</v>
      </c>
      <c r="G47" s="169">
        <f t="shared" si="0"/>
        <v>2108638.33</v>
      </c>
      <c r="H47" s="169">
        <f>НМЦК!Q51</f>
        <v>1246470.56</v>
      </c>
      <c r="I47" s="169">
        <f t="shared" si="13"/>
        <v>1246470.56</v>
      </c>
      <c r="J47" s="207">
        <f t="shared" si="2"/>
        <v>1</v>
      </c>
      <c r="K47" s="169">
        <f t="shared" si="1"/>
        <v>2108638.33</v>
      </c>
      <c r="L47" s="169">
        <f t="shared" si="3"/>
        <v>2108638.33</v>
      </c>
      <c r="M47" s="169">
        <f t="shared" si="14"/>
        <v>1246470.56</v>
      </c>
      <c r="N47" s="169">
        <f t="shared" si="15"/>
        <v>1246470.56</v>
      </c>
    </row>
    <row r="48" spans="1:14" ht="63" x14ac:dyDescent="0.25">
      <c r="A48" s="31" t="s">
        <v>238</v>
      </c>
      <c r="B48" s="5" t="s">
        <v>101</v>
      </c>
      <c r="C48" s="150" t="s">
        <v>102</v>
      </c>
      <c r="D48" s="167" t="s">
        <v>467</v>
      </c>
      <c r="E48" s="167">
        <v>1</v>
      </c>
      <c r="F48" s="169">
        <f>НМЦК!P52</f>
        <v>2506901.08</v>
      </c>
      <c r="G48" s="169">
        <f t="shared" si="0"/>
        <v>2506901.08</v>
      </c>
      <c r="H48" s="169">
        <f>НМЦК!Q52</f>
        <v>1393805.94</v>
      </c>
      <c r="I48" s="169">
        <f t="shared" si="13"/>
        <v>1393805.94</v>
      </c>
      <c r="J48" s="207">
        <f t="shared" si="2"/>
        <v>1</v>
      </c>
      <c r="K48" s="169">
        <f t="shared" si="1"/>
        <v>2506901.08</v>
      </c>
      <c r="L48" s="169">
        <f t="shared" si="3"/>
        <v>2506901.08</v>
      </c>
      <c r="M48" s="169">
        <f t="shared" si="14"/>
        <v>1393805.94</v>
      </c>
      <c r="N48" s="169">
        <f t="shared" si="15"/>
        <v>1393805.94</v>
      </c>
    </row>
    <row r="49" spans="1:14" ht="27.75" customHeight="1" x14ac:dyDescent="0.25">
      <c r="A49" s="31" t="s">
        <v>239</v>
      </c>
      <c r="B49" s="5" t="s">
        <v>103</v>
      </c>
      <c r="C49" s="150" t="s">
        <v>104</v>
      </c>
      <c r="D49" s="167" t="s">
        <v>467</v>
      </c>
      <c r="E49" s="167">
        <v>1</v>
      </c>
      <c r="F49" s="169">
        <f>НМЦК!P53</f>
        <v>106183505.51000001</v>
      </c>
      <c r="G49" s="169">
        <f t="shared" si="0"/>
        <v>106183505.51000001</v>
      </c>
      <c r="H49" s="167"/>
      <c r="I49" s="167"/>
      <c r="J49" s="207">
        <f t="shared" si="2"/>
        <v>1</v>
      </c>
      <c r="K49" s="169">
        <f t="shared" si="1"/>
        <v>106183505.51000001</v>
      </c>
      <c r="L49" s="169">
        <f t="shared" si="3"/>
        <v>106183505.51000001</v>
      </c>
      <c r="M49" s="167"/>
      <c r="N49" s="167"/>
    </row>
    <row r="50" spans="1:14" ht="31.5" x14ac:dyDescent="0.25">
      <c r="A50" s="31" t="s">
        <v>240</v>
      </c>
      <c r="B50" s="5" t="s">
        <v>105</v>
      </c>
      <c r="C50" s="150" t="s">
        <v>106</v>
      </c>
      <c r="D50" s="167" t="s">
        <v>467</v>
      </c>
      <c r="E50" s="167">
        <v>1</v>
      </c>
      <c r="F50" s="169">
        <f>НМЦК!P54</f>
        <v>9094084.0800000001</v>
      </c>
      <c r="G50" s="169">
        <f t="shared" si="0"/>
        <v>9094084.0800000001</v>
      </c>
      <c r="H50" s="167"/>
      <c r="I50" s="167"/>
      <c r="J50" s="207">
        <f t="shared" si="2"/>
        <v>1</v>
      </c>
      <c r="K50" s="169">
        <f t="shared" si="1"/>
        <v>9094084.0800000001</v>
      </c>
      <c r="L50" s="169">
        <f t="shared" si="3"/>
        <v>9094084.0800000001</v>
      </c>
      <c r="M50" s="167"/>
      <c r="N50" s="167"/>
    </row>
    <row r="51" spans="1:14" ht="63" x14ac:dyDescent="0.25">
      <c r="A51" s="31" t="s">
        <v>241</v>
      </c>
      <c r="B51" s="5" t="s">
        <v>107</v>
      </c>
      <c r="C51" s="150" t="s">
        <v>108</v>
      </c>
      <c r="D51" s="167" t="s">
        <v>467</v>
      </c>
      <c r="E51" s="167">
        <v>1</v>
      </c>
      <c r="F51" s="169">
        <f>НМЦК!P55</f>
        <v>114248115.25</v>
      </c>
      <c r="G51" s="169">
        <f t="shared" si="0"/>
        <v>114248115.25</v>
      </c>
      <c r="H51" s="169">
        <f>НМЦК!Q55</f>
        <v>21620702.010000002</v>
      </c>
      <c r="I51" s="169">
        <f>H51</f>
        <v>21620702.010000002</v>
      </c>
      <c r="J51" s="207">
        <f t="shared" si="2"/>
        <v>1</v>
      </c>
      <c r="K51" s="169">
        <f t="shared" si="1"/>
        <v>114248115.25</v>
      </c>
      <c r="L51" s="169">
        <f t="shared" si="3"/>
        <v>114248115.25</v>
      </c>
      <c r="M51" s="169">
        <f>H51*J51</f>
        <v>21620702.010000002</v>
      </c>
      <c r="N51" s="169">
        <f>M51</f>
        <v>21620702.010000002</v>
      </c>
    </row>
    <row r="52" spans="1:14" ht="47.25" x14ac:dyDescent="0.25">
      <c r="A52" s="31" t="s">
        <v>242</v>
      </c>
      <c r="B52" s="5" t="s">
        <v>109</v>
      </c>
      <c r="C52" s="150" t="s">
        <v>110</v>
      </c>
      <c r="D52" s="167" t="s">
        <v>467</v>
      </c>
      <c r="E52" s="167">
        <v>1</v>
      </c>
      <c r="F52" s="169">
        <f>НМЦК!P56</f>
        <v>6029659.2999999998</v>
      </c>
      <c r="G52" s="169">
        <f t="shared" si="0"/>
        <v>6029659.2999999998</v>
      </c>
      <c r="H52" s="167"/>
      <c r="I52" s="167"/>
      <c r="J52" s="207">
        <f t="shared" si="2"/>
        <v>1</v>
      </c>
      <c r="K52" s="169">
        <f t="shared" si="1"/>
        <v>6029659.2999999998</v>
      </c>
      <c r="L52" s="169">
        <f t="shared" si="3"/>
        <v>6029659.2999999998</v>
      </c>
      <c r="M52" s="167"/>
      <c r="N52" s="167"/>
    </row>
    <row r="53" spans="1:14" ht="31.5" x14ac:dyDescent="0.25">
      <c r="A53" s="31" t="s">
        <v>243</v>
      </c>
      <c r="B53" s="5" t="s">
        <v>111</v>
      </c>
      <c r="C53" s="150" t="s">
        <v>435</v>
      </c>
      <c r="D53" s="167" t="s">
        <v>467</v>
      </c>
      <c r="E53" s="167">
        <v>1</v>
      </c>
      <c r="F53" s="169">
        <f>НМЦК!P57</f>
        <v>8359190</v>
      </c>
      <c r="G53" s="169">
        <f t="shared" si="0"/>
        <v>8359190</v>
      </c>
      <c r="H53" s="169">
        <f>НМЦК!Q57</f>
        <v>8359190</v>
      </c>
      <c r="I53" s="169">
        <f>H53</f>
        <v>8359190</v>
      </c>
      <c r="J53" s="207">
        <f t="shared" si="2"/>
        <v>1</v>
      </c>
      <c r="K53" s="169">
        <f t="shared" si="1"/>
        <v>8359190</v>
      </c>
      <c r="L53" s="169">
        <f t="shared" si="3"/>
        <v>8359190</v>
      </c>
      <c r="M53" s="169">
        <f>H53*J53</f>
        <v>8359190</v>
      </c>
      <c r="N53" s="169">
        <f>M53</f>
        <v>8359190</v>
      </c>
    </row>
    <row r="54" spans="1:14" ht="47.25" x14ac:dyDescent="0.25">
      <c r="A54" s="31" t="s">
        <v>244</v>
      </c>
      <c r="B54" s="5" t="s">
        <v>112</v>
      </c>
      <c r="C54" s="150" t="s">
        <v>113</v>
      </c>
      <c r="D54" s="167" t="s">
        <v>467</v>
      </c>
      <c r="E54" s="167">
        <v>1</v>
      </c>
      <c r="F54" s="169">
        <f>НМЦК!P58</f>
        <v>382264278.94999999</v>
      </c>
      <c r="G54" s="169">
        <f t="shared" si="0"/>
        <v>382264278.94999999</v>
      </c>
      <c r="H54" s="167"/>
      <c r="I54" s="167"/>
      <c r="J54" s="207">
        <f t="shared" si="2"/>
        <v>1</v>
      </c>
      <c r="K54" s="169">
        <f t="shared" si="1"/>
        <v>382264278.94999999</v>
      </c>
      <c r="L54" s="169">
        <f t="shared" si="3"/>
        <v>382264278.94999999</v>
      </c>
      <c r="M54" s="167"/>
      <c r="N54" s="167"/>
    </row>
    <row r="55" spans="1:14" ht="47.25" x14ac:dyDescent="0.25">
      <c r="A55" s="31" t="s">
        <v>245</v>
      </c>
      <c r="B55" s="5" t="s">
        <v>114</v>
      </c>
      <c r="C55" s="150" t="s">
        <v>115</v>
      </c>
      <c r="D55" s="167" t="s">
        <v>467</v>
      </c>
      <c r="E55" s="167">
        <v>1</v>
      </c>
      <c r="F55" s="169">
        <f>НМЦК!P59</f>
        <v>355684497.50999999</v>
      </c>
      <c r="G55" s="169">
        <f t="shared" si="0"/>
        <v>355684497.50999999</v>
      </c>
      <c r="H55" s="167"/>
      <c r="I55" s="167"/>
      <c r="J55" s="207">
        <f t="shared" si="2"/>
        <v>1</v>
      </c>
      <c r="K55" s="169">
        <f t="shared" si="1"/>
        <v>355684497.50999999</v>
      </c>
      <c r="L55" s="169">
        <f t="shared" si="3"/>
        <v>355684497.50999999</v>
      </c>
      <c r="M55" s="167"/>
      <c r="N55" s="167"/>
    </row>
    <row r="56" spans="1:14" ht="33" customHeight="1" x14ac:dyDescent="0.25">
      <c r="A56" s="31" t="s">
        <v>246</v>
      </c>
      <c r="B56" s="5" t="s">
        <v>116</v>
      </c>
      <c r="C56" s="150" t="s">
        <v>117</v>
      </c>
      <c r="D56" s="167" t="s">
        <v>467</v>
      </c>
      <c r="E56" s="167">
        <v>1</v>
      </c>
      <c r="F56" s="169">
        <f>НМЦК!P60</f>
        <v>13246159.16</v>
      </c>
      <c r="G56" s="169">
        <f t="shared" si="0"/>
        <v>13246159.16</v>
      </c>
      <c r="H56" s="169">
        <f>НМЦК!Q60</f>
        <v>8343216.3700000001</v>
      </c>
      <c r="I56" s="169">
        <f t="shared" ref="I56:I57" si="16">H56</f>
        <v>8343216.3700000001</v>
      </c>
      <c r="J56" s="207">
        <f t="shared" si="2"/>
        <v>1</v>
      </c>
      <c r="K56" s="169">
        <f t="shared" si="1"/>
        <v>13246159.16</v>
      </c>
      <c r="L56" s="169">
        <f t="shared" si="3"/>
        <v>13246159.16</v>
      </c>
      <c r="M56" s="169">
        <f t="shared" ref="M56:M57" si="17">H56*J56</f>
        <v>8343216.3700000001</v>
      </c>
      <c r="N56" s="169">
        <f t="shared" ref="N56:N57" si="18">M56</f>
        <v>8343216.3700000001</v>
      </c>
    </row>
    <row r="57" spans="1:14" ht="31.5" hidden="1" x14ac:dyDescent="0.25">
      <c r="A57" s="31" t="s">
        <v>247</v>
      </c>
      <c r="B57" s="5" t="s">
        <v>118</v>
      </c>
      <c r="C57" s="150" t="s">
        <v>119</v>
      </c>
      <c r="D57" s="167" t="s">
        <v>467</v>
      </c>
      <c r="E57" s="167">
        <v>1</v>
      </c>
      <c r="F57" s="169">
        <f>НМЦК!P61</f>
        <v>0</v>
      </c>
      <c r="G57" s="169">
        <f t="shared" si="0"/>
        <v>0</v>
      </c>
      <c r="H57" s="169">
        <f>НМЦК!Q61</f>
        <v>0</v>
      </c>
      <c r="I57" s="169">
        <f t="shared" si="16"/>
        <v>0</v>
      </c>
      <c r="J57" s="207">
        <f t="shared" si="2"/>
        <v>1</v>
      </c>
      <c r="K57" s="169">
        <f t="shared" si="1"/>
        <v>0</v>
      </c>
      <c r="L57" s="169">
        <f t="shared" si="3"/>
        <v>0</v>
      </c>
      <c r="M57" s="169">
        <f t="shared" si="17"/>
        <v>0</v>
      </c>
      <c r="N57" s="169">
        <f t="shared" si="18"/>
        <v>0</v>
      </c>
    </row>
    <row r="58" spans="1:14" ht="24.75" customHeight="1" x14ac:dyDescent="0.25">
      <c r="A58" s="31" t="s">
        <v>247</v>
      </c>
      <c r="B58" s="5" t="s">
        <v>120</v>
      </c>
      <c r="C58" s="150" t="s">
        <v>121</v>
      </c>
      <c r="D58" s="167" t="s">
        <v>467</v>
      </c>
      <c r="E58" s="167">
        <v>1</v>
      </c>
      <c r="F58" s="169">
        <f>НМЦК!P62</f>
        <v>97917417.170000002</v>
      </c>
      <c r="G58" s="169">
        <f t="shared" si="0"/>
        <v>97917417.170000002</v>
      </c>
      <c r="H58" s="167"/>
      <c r="I58" s="167"/>
      <c r="J58" s="207">
        <f t="shared" si="2"/>
        <v>1</v>
      </c>
      <c r="K58" s="169">
        <f t="shared" si="1"/>
        <v>97917417.170000002</v>
      </c>
      <c r="L58" s="169">
        <f t="shared" si="3"/>
        <v>97917417.170000002</v>
      </c>
      <c r="M58" s="167"/>
      <c r="N58" s="167"/>
    </row>
    <row r="59" spans="1:14" ht="31.5" x14ac:dyDescent="0.25">
      <c r="A59" s="31" t="s">
        <v>248</v>
      </c>
      <c r="B59" s="5" t="s">
        <v>122</v>
      </c>
      <c r="C59" s="150" t="s">
        <v>123</v>
      </c>
      <c r="D59" s="167" t="s">
        <v>467</v>
      </c>
      <c r="E59" s="167">
        <v>1</v>
      </c>
      <c r="F59" s="169">
        <f>НМЦК!P63</f>
        <v>9049285.6400000006</v>
      </c>
      <c r="G59" s="169">
        <f t="shared" si="0"/>
        <v>9049285.6400000006</v>
      </c>
      <c r="H59" s="167"/>
      <c r="I59" s="167"/>
      <c r="J59" s="207">
        <f t="shared" si="2"/>
        <v>1</v>
      </c>
      <c r="K59" s="169">
        <f t="shared" si="1"/>
        <v>9049285.6400000006</v>
      </c>
      <c r="L59" s="169">
        <f t="shared" si="3"/>
        <v>9049285.6400000006</v>
      </c>
      <c r="M59" s="167"/>
      <c r="N59" s="167"/>
    </row>
    <row r="60" spans="1:14" ht="63" x14ac:dyDescent="0.25">
      <c r="A60" s="31" t="s">
        <v>249</v>
      </c>
      <c r="B60" s="5" t="s">
        <v>124</v>
      </c>
      <c r="C60" s="150" t="s">
        <v>125</v>
      </c>
      <c r="D60" s="167" t="s">
        <v>467</v>
      </c>
      <c r="E60" s="167">
        <v>1</v>
      </c>
      <c r="F60" s="169">
        <f>НМЦК!P64</f>
        <v>109044918.05</v>
      </c>
      <c r="G60" s="169">
        <f t="shared" si="0"/>
        <v>109044918.05</v>
      </c>
      <c r="H60" s="169">
        <f>НМЦК!Q64</f>
        <v>21500940.539999999</v>
      </c>
      <c r="I60" s="169">
        <f>H60</f>
        <v>21500940.539999999</v>
      </c>
      <c r="J60" s="207">
        <f t="shared" si="2"/>
        <v>1</v>
      </c>
      <c r="K60" s="169">
        <f t="shared" si="1"/>
        <v>109044918.05</v>
      </c>
      <c r="L60" s="169">
        <f t="shared" si="3"/>
        <v>109044918.05</v>
      </c>
      <c r="M60" s="169">
        <f>H60*J60</f>
        <v>21500940.539999999</v>
      </c>
      <c r="N60" s="169">
        <f>M60</f>
        <v>21500940.539999999</v>
      </c>
    </row>
    <row r="61" spans="1:14" ht="47.25" x14ac:dyDescent="0.25">
      <c r="A61" s="31" t="s">
        <v>250</v>
      </c>
      <c r="B61" s="5" t="s">
        <v>126</v>
      </c>
      <c r="C61" s="150" t="s">
        <v>127</v>
      </c>
      <c r="D61" s="167" t="s">
        <v>467</v>
      </c>
      <c r="E61" s="167">
        <v>1</v>
      </c>
      <c r="F61" s="169">
        <f>НМЦК!P65</f>
        <v>4945557.42</v>
      </c>
      <c r="G61" s="169">
        <f t="shared" si="0"/>
        <v>4945557.42</v>
      </c>
      <c r="H61" s="167"/>
      <c r="I61" s="167"/>
      <c r="J61" s="207">
        <f t="shared" si="2"/>
        <v>1</v>
      </c>
      <c r="K61" s="169">
        <f t="shared" si="1"/>
        <v>4945557.42</v>
      </c>
      <c r="L61" s="169">
        <f t="shared" si="3"/>
        <v>4945557.42</v>
      </c>
      <c r="M61" s="167"/>
      <c r="N61" s="167"/>
    </row>
    <row r="62" spans="1:14" ht="31.5" x14ac:dyDescent="0.25">
      <c r="A62" s="31" t="s">
        <v>251</v>
      </c>
      <c r="B62" s="5" t="s">
        <v>128</v>
      </c>
      <c r="C62" s="150" t="s">
        <v>436</v>
      </c>
      <c r="D62" s="167" t="s">
        <v>467</v>
      </c>
      <c r="E62" s="167">
        <v>1</v>
      </c>
      <c r="F62" s="169">
        <f>НМЦК!P66</f>
        <v>9548000</v>
      </c>
      <c r="G62" s="169">
        <f t="shared" si="0"/>
        <v>9548000</v>
      </c>
      <c r="H62" s="169">
        <f>НМЦК!Q66</f>
        <v>9548000</v>
      </c>
      <c r="I62" s="169">
        <f t="shared" ref="I62:I65" si="19">H62</f>
        <v>9548000</v>
      </c>
      <c r="J62" s="207">
        <f t="shared" si="2"/>
        <v>1</v>
      </c>
      <c r="K62" s="169">
        <f t="shared" si="1"/>
        <v>9548000</v>
      </c>
      <c r="L62" s="169">
        <f t="shared" si="3"/>
        <v>9548000</v>
      </c>
      <c r="M62" s="169">
        <f t="shared" ref="M62:M65" si="20">H62*J62</f>
        <v>9548000</v>
      </c>
      <c r="N62" s="169">
        <f t="shared" ref="N62:N65" si="21">M62</f>
        <v>9548000</v>
      </c>
    </row>
    <row r="63" spans="1:14" ht="31.5" hidden="1" x14ac:dyDescent="0.25">
      <c r="A63" s="31" t="s">
        <v>253</v>
      </c>
      <c r="B63" s="5" t="s">
        <v>129</v>
      </c>
      <c r="C63" s="150" t="s">
        <v>130</v>
      </c>
      <c r="D63" s="167" t="s">
        <v>467</v>
      </c>
      <c r="E63" s="167">
        <v>1</v>
      </c>
      <c r="F63" s="169">
        <f>НМЦК!P67</f>
        <v>0</v>
      </c>
      <c r="G63" s="169">
        <f t="shared" si="0"/>
        <v>0</v>
      </c>
      <c r="H63" s="169">
        <f>НМЦК!Q67</f>
        <v>0</v>
      </c>
      <c r="I63" s="169">
        <f t="shared" si="19"/>
        <v>0</v>
      </c>
      <c r="J63" s="207">
        <f t="shared" si="2"/>
        <v>1</v>
      </c>
      <c r="K63" s="169">
        <f t="shared" si="1"/>
        <v>0</v>
      </c>
      <c r="L63" s="169">
        <f t="shared" si="3"/>
        <v>0</v>
      </c>
      <c r="M63" s="169">
        <f t="shared" si="20"/>
        <v>0</v>
      </c>
      <c r="N63" s="169">
        <f t="shared" si="21"/>
        <v>0</v>
      </c>
    </row>
    <row r="64" spans="1:14" ht="23.25" customHeight="1" x14ac:dyDescent="0.25">
      <c r="A64" s="31" t="s">
        <v>252</v>
      </c>
      <c r="B64" s="5" t="s">
        <v>131</v>
      </c>
      <c r="C64" s="150" t="s">
        <v>132</v>
      </c>
      <c r="D64" s="167" t="s">
        <v>467</v>
      </c>
      <c r="E64" s="167">
        <v>1</v>
      </c>
      <c r="F64" s="169">
        <f>НМЦК!P68</f>
        <v>12232684.82</v>
      </c>
      <c r="G64" s="169">
        <f t="shared" si="0"/>
        <v>12232684.82</v>
      </c>
      <c r="H64" s="169">
        <f>НМЦК!Q68</f>
        <v>7507042.2300000004</v>
      </c>
      <c r="I64" s="169">
        <f t="shared" si="19"/>
        <v>7507042.2300000004</v>
      </c>
      <c r="J64" s="207">
        <f t="shared" si="2"/>
        <v>1</v>
      </c>
      <c r="K64" s="169">
        <f t="shared" si="1"/>
        <v>12232684.82</v>
      </c>
      <c r="L64" s="169">
        <f t="shared" si="3"/>
        <v>12232684.82</v>
      </c>
      <c r="M64" s="169">
        <f t="shared" si="20"/>
        <v>7507042.2300000004</v>
      </c>
      <c r="N64" s="169">
        <f t="shared" si="21"/>
        <v>7507042.2300000004</v>
      </c>
    </row>
    <row r="65" spans="1:14" ht="47.25" x14ac:dyDescent="0.25">
      <c r="A65" s="31" t="s">
        <v>253</v>
      </c>
      <c r="B65" s="5" t="s">
        <v>133</v>
      </c>
      <c r="C65" s="150" t="s">
        <v>134</v>
      </c>
      <c r="D65" s="167" t="s">
        <v>467</v>
      </c>
      <c r="E65" s="167">
        <v>1</v>
      </c>
      <c r="F65" s="169">
        <f>НМЦК!P69</f>
        <v>43635.42</v>
      </c>
      <c r="G65" s="169">
        <f t="shared" si="0"/>
        <v>43635.42</v>
      </c>
      <c r="H65" s="169">
        <f>НМЦК!Q69</f>
        <v>43632.800000000003</v>
      </c>
      <c r="I65" s="169">
        <f t="shared" si="19"/>
        <v>43632.800000000003</v>
      </c>
      <c r="J65" s="207">
        <f t="shared" si="2"/>
        <v>1</v>
      </c>
      <c r="K65" s="169">
        <f t="shared" si="1"/>
        <v>43635.42</v>
      </c>
      <c r="L65" s="169">
        <f t="shared" si="3"/>
        <v>43635.42</v>
      </c>
      <c r="M65" s="169">
        <f t="shared" si="20"/>
        <v>43632.800000000003</v>
      </c>
      <c r="N65" s="169">
        <f t="shared" si="21"/>
        <v>43632.800000000003</v>
      </c>
    </row>
    <row r="66" spans="1:14" ht="31.5" x14ac:dyDescent="0.25">
      <c r="A66" s="31" t="s">
        <v>254</v>
      </c>
      <c r="B66" s="5" t="s">
        <v>135</v>
      </c>
      <c r="C66" s="150" t="s">
        <v>136</v>
      </c>
      <c r="D66" s="167" t="s">
        <v>467</v>
      </c>
      <c r="E66" s="167">
        <v>1</v>
      </c>
      <c r="F66" s="169">
        <f>НМЦК!P70</f>
        <v>1179978.58</v>
      </c>
      <c r="G66" s="169">
        <f t="shared" si="0"/>
        <v>1179978.58</v>
      </c>
      <c r="H66" s="167"/>
      <c r="I66" s="167"/>
      <c r="J66" s="207">
        <f t="shared" si="2"/>
        <v>1</v>
      </c>
      <c r="K66" s="169">
        <f t="shared" si="1"/>
        <v>1179978.58</v>
      </c>
      <c r="L66" s="169">
        <f t="shared" si="3"/>
        <v>1179978.58</v>
      </c>
      <c r="M66" s="167"/>
      <c r="N66" s="167"/>
    </row>
    <row r="67" spans="1:14" ht="24.75" customHeight="1" x14ac:dyDescent="0.25">
      <c r="A67" s="31" t="s">
        <v>255</v>
      </c>
      <c r="B67" s="5" t="s">
        <v>137</v>
      </c>
      <c r="C67" s="150" t="s">
        <v>138</v>
      </c>
      <c r="D67" s="167" t="s">
        <v>467</v>
      </c>
      <c r="E67" s="167">
        <v>1</v>
      </c>
      <c r="F67" s="169">
        <f>НМЦК!P71</f>
        <v>13536230.130000001</v>
      </c>
      <c r="G67" s="169">
        <f t="shared" si="0"/>
        <v>13536230.130000001</v>
      </c>
      <c r="H67" s="167"/>
      <c r="I67" s="167"/>
      <c r="J67" s="207">
        <f t="shared" si="2"/>
        <v>1</v>
      </c>
      <c r="K67" s="169">
        <f t="shared" si="1"/>
        <v>13536230.130000001</v>
      </c>
      <c r="L67" s="169">
        <f t="shared" si="3"/>
        <v>13536230.130000001</v>
      </c>
      <c r="M67" s="167"/>
      <c r="N67" s="167"/>
    </row>
    <row r="68" spans="1:14" ht="28.5" customHeight="1" x14ac:dyDescent="0.25">
      <c r="A68" s="31" t="s">
        <v>256</v>
      </c>
      <c r="B68" s="5" t="s">
        <v>139</v>
      </c>
      <c r="C68" s="150" t="s">
        <v>140</v>
      </c>
      <c r="D68" s="167" t="s">
        <v>467</v>
      </c>
      <c r="E68" s="167">
        <v>1</v>
      </c>
      <c r="F68" s="169">
        <f>НМЦК!P72</f>
        <v>28867712.91</v>
      </c>
      <c r="G68" s="169">
        <f t="shared" si="0"/>
        <v>28867712.91</v>
      </c>
      <c r="H68" s="167"/>
      <c r="I68" s="167"/>
      <c r="J68" s="207">
        <f t="shared" si="2"/>
        <v>1</v>
      </c>
      <c r="K68" s="169">
        <f t="shared" si="1"/>
        <v>28867712.91</v>
      </c>
      <c r="L68" s="169">
        <f t="shared" si="3"/>
        <v>28867712.91</v>
      </c>
      <c r="M68" s="167"/>
      <c r="N68" s="167"/>
    </row>
    <row r="69" spans="1:14" ht="31.5" x14ac:dyDescent="0.25">
      <c r="A69" s="31" t="s">
        <v>257</v>
      </c>
      <c r="B69" s="5" t="s">
        <v>141</v>
      </c>
      <c r="C69" s="150" t="s">
        <v>142</v>
      </c>
      <c r="D69" s="167" t="s">
        <v>467</v>
      </c>
      <c r="E69" s="167">
        <v>1</v>
      </c>
      <c r="F69" s="169">
        <f>НМЦК!P73</f>
        <v>37555713.090000004</v>
      </c>
      <c r="G69" s="169">
        <f t="shared" si="0"/>
        <v>37555713.090000004</v>
      </c>
      <c r="H69" s="169">
        <f>НМЦК!Q73</f>
        <v>34080239.609999999</v>
      </c>
      <c r="I69" s="169">
        <f>H69</f>
        <v>34080239.609999999</v>
      </c>
      <c r="J69" s="207">
        <f t="shared" si="2"/>
        <v>1</v>
      </c>
      <c r="K69" s="169">
        <f t="shared" si="1"/>
        <v>37555713.090000004</v>
      </c>
      <c r="L69" s="169">
        <f t="shared" si="3"/>
        <v>37555713.090000004</v>
      </c>
      <c r="M69" s="169">
        <f>H69*J69</f>
        <v>34080239.609999999</v>
      </c>
      <c r="N69" s="169">
        <f>M69</f>
        <v>34080239.609999999</v>
      </c>
    </row>
    <row r="70" spans="1:14" ht="31.5" x14ac:dyDescent="0.25">
      <c r="A70" s="31" t="s">
        <v>258</v>
      </c>
      <c r="B70" s="5" t="s">
        <v>143</v>
      </c>
      <c r="C70" s="150" t="s">
        <v>144</v>
      </c>
      <c r="D70" s="167" t="s">
        <v>467</v>
      </c>
      <c r="E70" s="167">
        <v>1</v>
      </c>
      <c r="F70" s="169">
        <f>НМЦК!P74</f>
        <v>1172403.6299999999</v>
      </c>
      <c r="G70" s="169">
        <f t="shared" si="0"/>
        <v>1172403.6299999999</v>
      </c>
      <c r="H70" s="167"/>
      <c r="I70" s="167"/>
      <c r="J70" s="207">
        <f t="shared" si="2"/>
        <v>1</v>
      </c>
      <c r="K70" s="169">
        <f t="shared" si="1"/>
        <v>1172403.6299999999</v>
      </c>
      <c r="L70" s="169">
        <f t="shared" si="3"/>
        <v>1172403.6299999999</v>
      </c>
      <c r="M70" s="167"/>
      <c r="N70" s="167"/>
    </row>
    <row r="71" spans="1:14" ht="31.5" x14ac:dyDescent="0.25">
      <c r="A71" s="31" t="s">
        <v>259</v>
      </c>
      <c r="B71" s="5" t="s">
        <v>145</v>
      </c>
      <c r="C71" s="150" t="s">
        <v>146</v>
      </c>
      <c r="D71" s="167" t="s">
        <v>467</v>
      </c>
      <c r="E71" s="167">
        <v>1</v>
      </c>
      <c r="F71" s="169">
        <f>НМЦК!P75</f>
        <v>49450252.740000002</v>
      </c>
      <c r="G71" s="169">
        <f t="shared" si="0"/>
        <v>49450252.740000002</v>
      </c>
      <c r="H71" s="169">
        <f>НМЦК!Q75</f>
        <v>38556038.530000001</v>
      </c>
      <c r="I71" s="169">
        <f t="shared" ref="I71:I75" si="22">H71</f>
        <v>38556038.530000001</v>
      </c>
      <c r="J71" s="207">
        <f t="shared" si="2"/>
        <v>1</v>
      </c>
      <c r="K71" s="169">
        <f t="shared" si="1"/>
        <v>49450252.740000002</v>
      </c>
      <c r="L71" s="169">
        <f t="shared" si="3"/>
        <v>49450252.740000002</v>
      </c>
      <c r="M71" s="169">
        <f t="shared" ref="M71:M75" si="23">H71*J71</f>
        <v>38556038.530000001</v>
      </c>
      <c r="N71" s="169">
        <f t="shared" ref="N71:N75" si="24">M71</f>
        <v>38556038.530000001</v>
      </c>
    </row>
    <row r="72" spans="1:14" ht="22.5" customHeight="1" x14ac:dyDescent="0.25">
      <c r="A72" s="31" t="s">
        <v>260</v>
      </c>
      <c r="B72" s="6" t="s">
        <v>35</v>
      </c>
      <c r="C72" s="148" t="s">
        <v>36</v>
      </c>
      <c r="D72" s="167" t="s">
        <v>467</v>
      </c>
      <c r="E72" s="167">
        <v>1</v>
      </c>
      <c r="F72" s="169">
        <f>НМЦК!P76</f>
        <v>2221664.6</v>
      </c>
      <c r="G72" s="169">
        <f t="shared" si="0"/>
        <v>2221664.6</v>
      </c>
      <c r="H72" s="169">
        <f>НМЦК!Q76</f>
        <v>43865.58</v>
      </c>
      <c r="I72" s="169">
        <f t="shared" si="22"/>
        <v>43865.58</v>
      </c>
      <c r="J72" s="207">
        <f t="shared" si="2"/>
        <v>1</v>
      </c>
      <c r="K72" s="169">
        <f t="shared" si="1"/>
        <v>2221664.6</v>
      </c>
      <c r="L72" s="169">
        <f t="shared" si="3"/>
        <v>2221664.6</v>
      </c>
      <c r="M72" s="169">
        <f t="shared" si="23"/>
        <v>43865.58</v>
      </c>
      <c r="N72" s="169">
        <f t="shared" si="24"/>
        <v>43865.58</v>
      </c>
    </row>
    <row r="73" spans="1:14" ht="24.75" customHeight="1" x14ac:dyDescent="0.25">
      <c r="A73" s="31" t="s">
        <v>261</v>
      </c>
      <c r="B73" s="6" t="s">
        <v>37</v>
      </c>
      <c r="C73" s="148" t="s">
        <v>38</v>
      </c>
      <c r="D73" s="167" t="s">
        <v>467</v>
      </c>
      <c r="E73" s="167">
        <v>1</v>
      </c>
      <c r="F73" s="169">
        <f>НМЦК!P77</f>
        <v>1252796.47</v>
      </c>
      <c r="G73" s="169">
        <f t="shared" si="0"/>
        <v>1252796.47</v>
      </c>
      <c r="H73" s="169">
        <f>НМЦК!Q77</f>
        <v>43865.58</v>
      </c>
      <c r="I73" s="169">
        <f t="shared" si="22"/>
        <v>43865.58</v>
      </c>
      <c r="J73" s="207">
        <f t="shared" si="2"/>
        <v>1</v>
      </c>
      <c r="K73" s="169">
        <f t="shared" si="1"/>
        <v>1252796.47</v>
      </c>
      <c r="L73" s="169">
        <f t="shared" si="3"/>
        <v>1252796.47</v>
      </c>
      <c r="M73" s="169">
        <f t="shared" si="23"/>
        <v>43865.58</v>
      </c>
      <c r="N73" s="169">
        <f t="shared" si="24"/>
        <v>43865.58</v>
      </c>
    </row>
    <row r="74" spans="1:14" ht="22.5" customHeight="1" x14ac:dyDescent="0.25">
      <c r="A74" s="31" t="s">
        <v>262</v>
      </c>
      <c r="B74" s="5" t="s">
        <v>150</v>
      </c>
      <c r="C74" s="150" t="s">
        <v>151</v>
      </c>
      <c r="D74" s="167" t="s">
        <v>467</v>
      </c>
      <c r="E74" s="167">
        <v>1</v>
      </c>
      <c r="F74" s="169">
        <f>НМЦК!P78</f>
        <v>13731072.560000001</v>
      </c>
      <c r="G74" s="169">
        <f t="shared" si="0"/>
        <v>13731072.560000001</v>
      </c>
      <c r="H74" s="169">
        <f>НМЦК!Q78</f>
        <v>5980504.8499999996</v>
      </c>
      <c r="I74" s="169">
        <f t="shared" si="22"/>
        <v>5980504.8499999996</v>
      </c>
      <c r="J74" s="207">
        <f t="shared" si="2"/>
        <v>1</v>
      </c>
      <c r="K74" s="169">
        <f t="shared" si="1"/>
        <v>13731072.560000001</v>
      </c>
      <c r="L74" s="169">
        <f t="shared" si="3"/>
        <v>13731072.560000001</v>
      </c>
      <c r="M74" s="169">
        <f t="shared" si="23"/>
        <v>5980504.8499999996</v>
      </c>
      <c r="N74" s="169">
        <f t="shared" si="24"/>
        <v>5980504.8499999996</v>
      </c>
    </row>
    <row r="75" spans="1:14" ht="27.75" customHeight="1" x14ac:dyDescent="0.25">
      <c r="A75" s="31" t="s">
        <v>263</v>
      </c>
      <c r="B75" s="5" t="s">
        <v>152</v>
      </c>
      <c r="C75" s="150" t="s">
        <v>153</v>
      </c>
      <c r="D75" s="167" t="s">
        <v>467</v>
      </c>
      <c r="E75" s="167">
        <v>1</v>
      </c>
      <c r="F75" s="169">
        <f>НМЦК!P79</f>
        <v>12728067.130000001</v>
      </c>
      <c r="G75" s="169">
        <f t="shared" si="0"/>
        <v>12728067.130000001</v>
      </c>
      <c r="H75" s="169">
        <f>НМЦК!Q79</f>
        <v>5980504.8499999996</v>
      </c>
      <c r="I75" s="169">
        <f t="shared" si="22"/>
        <v>5980504.8499999996</v>
      </c>
      <c r="J75" s="207">
        <f t="shared" si="2"/>
        <v>1</v>
      </c>
      <c r="K75" s="169">
        <f t="shared" si="1"/>
        <v>12728067.130000001</v>
      </c>
      <c r="L75" s="169">
        <f t="shared" si="3"/>
        <v>12728067.130000001</v>
      </c>
      <c r="M75" s="169">
        <f t="shared" si="23"/>
        <v>5980504.8499999996</v>
      </c>
      <c r="N75" s="169">
        <f t="shared" si="24"/>
        <v>5980504.8499999996</v>
      </c>
    </row>
    <row r="76" spans="1:14" ht="30.75" customHeight="1" x14ac:dyDescent="0.25">
      <c r="A76" s="31" t="s">
        <v>264</v>
      </c>
      <c r="B76" s="6" t="s">
        <v>154</v>
      </c>
      <c r="C76" s="148" t="s">
        <v>155</v>
      </c>
      <c r="D76" s="167" t="s">
        <v>467</v>
      </c>
      <c r="E76" s="167">
        <v>1</v>
      </c>
      <c r="F76" s="169">
        <f>НМЦК!P80</f>
        <v>21227.05</v>
      </c>
      <c r="G76" s="169">
        <f t="shared" ref="G76:G89" si="25">F76</f>
        <v>21227.05</v>
      </c>
      <c r="H76" s="167"/>
      <c r="I76" s="167"/>
      <c r="J76" s="207">
        <f t="shared" si="2"/>
        <v>1</v>
      </c>
      <c r="K76" s="169">
        <f t="shared" ref="K76:K89" si="26">F76*J76</f>
        <v>21227.05</v>
      </c>
      <c r="L76" s="169">
        <f t="shared" ref="L76:L89" si="27">K76</f>
        <v>21227.05</v>
      </c>
      <c r="M76" s="167"/>
      <c r="N76" s="167"/>
    </row>
    <row r="77" spans="1:14" ht="39" customHeight="1" x14ac:dyDescent="0.25">
      <c r="A77" s="31" t="s">
        <v>265</v>
      </c>
      <c r="B77" s="6" t="s">
        <v>156</v>
      </c>
      <c r="C77" s="148" t="s">
        <v>157</v>
      </c>
      <c r="D77" s="167" t="s">
        <v>467</v>
      </c>
      <c r="E77" s="167">
        <v>1</v>
      </c>
      <c r="F77" s="169">
        <f>НМЦК!P81</f>
        <v>415267.36</v>
      </c>
      <c r="G77" s="169">
        <f t="shared" si="25"/>
        <v>415267.36</v>
      </c>
      <c r="H77" s="167"/>
      <c r="I77" s="167"/>
      <c r="J77" s="207">
        <f t="shared" ref="J77:J95" si="28">$J$6</f>
        <v>1</v>
      </c>
      <c r="K77" s="169">
        <f t="shared" si="26"/>
        <v>415267.36</v>
      </c>
      <c r="L77" s="169">
        <f t="shared" si="27"/>
        <v>415267.36</v>
      </c>
      <c r="M77" s="167"/>
      <c r="N77" s="167"/>
    </row>
    <row r="78" spans="1:14" ht="30" customHeight="1" x14ac:dyDescent="0.25">
      <c r="A78" s="31" t="s">
        <v>266</v>
      </c>
      <c r="B78" s="6" t="s">
        <v>158</v>
      </c>
      <c r="C78" s="148" t="s">
        <v>358</v>
      </c>
      <c r="D78" s="167" t="s">
        <v>467</v>
      </c>
      <c r="E78" s="167">
        <v>1</v>
      </c>
      <c r="F78" s="169">
        <f>НМЦК!P82</f>
        <v>50050.01</v>
      </c>
      <c r="G78" s="169">
        <f t="shared" si="25"/>
        <v>50050.01</v>
      </c>
      <c r="H78" s="167"/>
      <c r="I78" s="167"/>
      <c r="J78" s="207">
        <f t="shared" si="28"/>
        <v>1</v>
      </c>
      <c r="K78" s="169">
        <f t="shared" si="26"/>
        <v>50050.01</v>
      </c>
      <c r="L78" s="169">
        <f t="shared" si="27"/>
        <v>50050.01</v>
      </c>
      <c r="M78" s="167"/>
      <c r="N78" s="167"/>
    </row>
    <row r="79" spans="1:14" ht="47.25" x14ac:dyDescent="0.25">
      <c r="A79" s="31" t="s">
        <v>267</v>
      </c>
      <c r="B79" s="6" t="s">
        <v>160</v>
      </c>
      <c r="C79" s="148" t="s">
        <v>465</v>
      </c>
      <c r="D79" s="167" t="s">
        <v>467</v>
      </c>
      <c r="E79" s="167">
        <v>1</v>
      </c>
      <c r="F79" s="169">
        <f>НМЦК!P83</f>
        <v>1412282.88</v>
      </c>
      <c r="G79" s="169">
        <f t="shared" si="25"/>
        <v>1412282.88</v>
      </c>
      <c r="H79" s="167"/>
      <c r="I79" s="167"/>
      <c r="J79" s="207">
        <f t="shared" si="28"/>
        <v>1</v>
      </c>
      <c r="K79" s="169">
        <f t="shared" si="26"/>
        <v>1412282.88</v>
      </c>
      <c r="L79" s="169">
        <f t="shared" si="27"/>
        <v>1412282.88</v>
      </c>
      <c r="M79" s="167"/>
      <c r="N79" s="167"/>
    </row>
    <row r="80" spans="1:14" ht="47.25" x14ac:dyDescent="0.25">
      <c r="A80" s="31" t="s">
        <v>268</v>
      </c>
      <c r="B80" s="6" t="s">
        <v>162</v>
      </c>
      <c r="C80" s="148" t="s">
        <v>466</v>
      </c>
      <c r="D80" s="167" t="s">
        <v>467</v>
      </c>
      <c r="E80" s="167">
        <v>1</v>
      </c>
      <c r="F80" s="169">
        <f>НМЦК!P84</f>
        <v>1236243.3799999999</v>
      </c>
      <c r="G80" s="169">
        <f t="shared" si="25"/>
        <v>1236243.3799999999</v>
      </c>
      <c r="H80" s="167"/>
      <c r="I80" s="167"/>
      <c r="J80" s="207">
        <f t="shared" si="28"/>
        <v>1</v>
      </c>
      <c r="K80" s="169">
        <f t="shared" si="26"/>
        <v>1236243.3799999999</v>
      </c>
      <c r="L80" s="169">
        <f t="shared" si="27"/>
        <v>1236243.3799999999</v>
      </c>
      <c r="M80" s="167"/>
      <c r="N80" s="167"/>
    </row>
    <row r="81" spans="1:14" ht="31.5" x14ac:dyDescent="0.25">
      <c r="A81" s="31" t="s">
        <v>269</v>
      </c>
      <c r="B81" s="6" t="s">
        <v>164</v>
      </c>
      <c r="C81" s="148" t="s">
        <v>168</v>
      </c>
      <c r="D81" s="167" t="s">
        <v>467</v>
      </c>
      <c r="E81" s="167">
        <v>1</v>
      </c>
      <c r="F81" s="169">
        <f>НМЦК!P85</f>
        <v>389511.71</v>
      </c>
      <c r="G81" s="169">
        <f t="shared" si="25"/>
        <v>389511.71</v>
      </c>
      <c r="H81" s="167"/>
      <c r="I81" s="167"/>
      <c r="J81" s="207">
        <f t="shared" si="28"/>
        <v>1</v>
      </c>
      <c r="K81" s="169">
        <f t="shared" si="26"/>
        <v>389511.71</v>
      </c>
      <c r="L81" s="169">
        <f t="shared" si="27"/>
        <v>389511.71</v>
      </c>
      <c r="M81" s="167"/>
      <c r="N81" s="167"/>
    </row>
    <row r="82" spans="1:14" ht="31.5" x14ac:dyDescent="0.25">
      <c r="A82" s="31" t="s">
        <v>270</v>
      </c>
      <c r="B82" s="6" t="s">
        <v>164</v>
      </c>
      <c r="C82" s="9" t="s">
        <v>169</v>
      </c>
      <c r="D82" s="167" t="s">
        <v>467</v>
      </c>
      <c r="E82" s="167">
        <v>1</v>
      </c>
      <c r="F82" s="169">
        <f>НМЦК!P86</f>
        <v>6078182.0899999999</v>
      </c>
      <c r="G82" s="169">
        <f t="shared" si="25"/>
        <v>6078182.0899999999</v>
      </c>
      <c r="H82" s="167"/>
      <c r="I82" s="167"/>
      <c r="J82" s="207">
        <f t="shared" si="28"/>
        <v>1</v>
      </c>
      <c r="K82" s="169">
        <f t="shared" si="26"/>
        <v>6078182.0899999999</v>
      </c>
      <c r="L82" s="169">
        <f t="shared" si="27"/>
        <v>6078182.0899999999</v>
      </c>
      <c r="M82" s="167"/>
      <c r="N82" s="167"/>
    </row>
    <row r="83" spans="1:14" ht="28.5" customHeight="1" x14ac:dyDescent="0.25">
      <c r="A83" s="31" t="s">
        <v>271</v>
      </c>
      <c r="B83" s="6" t="s">
        <v>164</v>
      </c>
      <c r="C83" s="148" t="s">
        <v>170</v>
      </c>
      <c r="D83" s="167" t="s">
        <v>467</v>
      </c>
      <c r="E83" s="167">
        <v>1</v>
      </c>
      <c r="F83" s="169">
        <f>НМЦК!P87</f>
        <v>44304000</v>
      </c>
      <c r="G83" s="169">
        <f t="shared" si="25"/>
        <v>44304000</v>
      </c>
      <c r="H83" s="167"/>
      <c r="I83" s="167"/>
      <c r="J83" s="207">
        <f t="shared" si="28"/>
        <v>1</v>
      </c>
      <c r="K83" s="169">
        <f t="shared" si="26"/>
        <v>44304000</v>
      </c>
      <c r="L83" s="169">
        <f t="shared" si="27"/>
        <v>44304000</v>
      </c>
      <c r="M83" s="167"/>
      <c r="N83" s="167"/>
    </row>
    <row r="84" spans="1:14" ht="38.25" customHeight="1" x14ac:dyDescent="0.25">
      <c r="A84" s="31" t="s">
        <v>272</v>
      </c>
      <c r="B84" s="6" t="s">
        <v>166</v>
      </c>
      <c r="C84" s="148" t="s">
        <v>167</v>
      </c>
      <c r="D84" s="167" t="s">
        <v>467</v>
      </c>
      <c r="E84" s="167">
        <v>1</v>
      </c>
      <c r="F84" s="169">
        <f>НМЦК!P88</f>
        <v>1283772.05</v>
      </c>
      <c r="G84" s="169">
        <f t="shared" si="25"/>
        <v>1283772.05</v>
      </c>
      <c r="H84" s="167"/>
      <c r="I84" s="167"/>
      <c r="J84" s="207">
        <f t="shared" si="28"/>
        <v>1</v>
      </c>
      <c r="K84" s="169">
        <f t="shared" si="26"/>
        <v>1283772.05</v>
      </c>
      <c r="L84" s="169">
        <f t="shared" si="27"/>
        <v>1283772.05</v>
      </c>
      <c r="M84" s="167"/>
      <c r="N84" s="167"/>
    </row>
    <row r="85" spans="1:14" ht="31.5" x14ac:dyDescent="0.25">
      <c r="A85" s="94" t="s">
        <v>273</v>
      </c>
      <c r="B85" s="95" t="s">
        <v>171</v>
      </c>
      <c r="C85" s="151" t="s">
        <v>360</v>
      </c>
      <c r="D85" s="167" t="s">
        <v>467</v>
      </c>
      <c r="E85" s="167">
        <v>1</v>
      </c>
      <c r="F85" s="169">
        <f>НМЦК!P89</f>
        <v>5366512.07</v>
      </c>
      <c r="G85" s="169">
        <f t="shared" si="25"/>
        <v>5366512.07</v>
      </c>
      <c r="H85" s="167"/>
      <c r="I85" s="167"/>
      <c r="J85" s="207">
        <f t="shared" si="28"/>
        <v>1</v>
      </c>
      <c r="K85" s="169">
        <f t="shared" si="26"/>
        <v>5366512.07</v>
      </c>
      <c r="L85" s="169">
        <f t="shared" si="27"/>
        <v>5366512.07</v>
      </c>
      <c r="M85" s="167"/>
      <c r="N85" s="167"/>
    </row>
    <row r="86" spans="1:14" ht="31.5" x14ac:dyDescent="0.25">
      <c r="A86" s="94" t="s">
        <v>274</v>
      </c>
      <c r="B86" s="95" t="s">
        <v>172</v>
      </c>
      <c r="C86" s="151" t="s">
        <v>361</v>
      </c>
      <c r="D86" s="167" t="s">
        <v>467</v>
      </c>
      <c r="E86" s="167">
        <v>1</v>
      </c>
      <c r="F86" s="169">
        <f>НМЦК!P90</f>
        <v>3219902.35</v>
      </c>
      <c r="G86" s="169">
        <f t="shared" si="25"/>
        <v>3219902.35</v>
      </c>
      <c r="H86" s="167"/>
      <c r="I86" s="167"/>
      <c r="J86" s="207">
        <f t="shared" si="28"/>
        <v>1</v>
      </c>
      <c r="K86" s="169">
        <f t="shared" si="26"/>
        <v>3219902.35</v>
      </c>
      <c r="L86" s="169">
        <f t="shared" si="27"/>
        <v>3219902.35</v>
      </c>
      <c r="M86" s="167"/>
      <c r="N86" s="167"/>
    </row>
    <row r="87" spans="1:14" ht="47.25" x14ac:dyDescent="0.25">
      <c r="A87" s="94" t="s">
        <v>275</v>
      </c>
      <c r="B87" s="95" t="s">
        <v>173</v>
      </c>
      <c r="C87" s="151" t="s">
        <v>359</v>
      </c>
      <c r="D87" s="167" t="s">
        <v>467</v>
      </c>
      <c r="E87" s="167">
        <v>1</v>
      </c>
      <c r="F87" s="169">
        <f>НМЦК!P91</f>
        <v>52303619.979999997</v>
      </c>
      <c r="G87" s="169">
        <f t="shared" si="25"/>
        <v>52303619.979999997</v>
      </c>
      <c r="H87" s="167"/>
      <c r="I87" s="167"/>
      <c r="J87" s="207">
        <f t="shared" si="28"/>
        <v>1</v>
      </c>
      <c r="K87" s="169">
        <f t="shared" si="26"/>
        <v>52303619.979999997</v>
      </c>
      <c r="L87" s="169">
        <f t="shared" si="27"/>
        <v>52303619.979999997</v>
      </c>
      <c r="M87" s="167"/>
      <c r="N87" s="167"/>
    </row>
    <row r="88" spans="1:14" ht="47.25" x14ac:dyDescent="0.25">
      <c r="A88" s="94" t="s">
        <v>276</v>
      </c>
      <c r="B88" s="95" t="s">
        <v>174</v>
      </c>
      <c r="C88" s="151" t="s">
        <v>362</v>
      </c>
      <c r="D88" s="167" t="s">
        <v>467</v>
      </c>
      <c r="E88" s="167">
        <v>1</v>
      </c>
      <c r="F88" s="169">
        <f>НМЦК!P92</f>
        <v>83529813.260000005</v>
      </c>
      <c r="G88" s="169">
        <f t="shared" si="25"/>
        <v>83529813.260000005</v>
      </c>
      <c r="H88" s="167"/>
      <c r="I88" s="167"/>
      <c r="J88" s="207">
        <f t="shared" si="28"/>
        <v>1</v>
      </c>
      <c r="K88" s="169">
        <f t="shared" si="26"/>
        <v>83529813.260000005</v>
      </c>
      <c r="L88" s="169">
        <f t="shared" si="27"/>
        <v>83529813.260000005</v>
      </c>
      <c r="M88" s="167"/>
      <c r="N88" s="167"/>
    </row>
    <row r="89" spans="1:14" ht="31.5" x14ac:dyDescent="0.25">
      <c r="A89" s="31" t="s">
        <v>277</v>
      </c>
      <c r="B89" s="6" t="s">
        <v>175</v>
      </c>
      <c r="C89" s="148" t="s">
        <v>279</v>
      </c>
      <c r="D89" s="167" t="s">
        <v>467</v>
      </c>
      <c r="E89" s="167">
        <v>1</v>
      </c>
      <c r="F89" s="169">
        <f>НМЦК!P93</f>
        <v>57832745.18</v>
      </c>
      <c r="G89" s="169">
        <f t="shared" si="25"/>
        <v>57832745.18</v>
      </c>
      <c r="H89" s="169">
        <f>НМЦК!Q93</f>
        <v>5507662.2599999998</v>
      </c>
      <c r="I89" s="169">
        <f>H89</f>
        <v>5507662.2599999998</v>
      </c>
      <c r="J89" s="207">
        <f t="shared" si="28"/>
        <v>1</v>
      </c>
      <c r="K89" s="169">
        <f t="shared" si="26"/>
        <v>57832745.18</v>
      </c>
      <c r="L89" s="169">
        <f t="shared" si="27"/>
        <v>57832745.18</v>
      </c>
      <c r="M89" s="169">
        <f>H89*J89</f>
        <v>5507662.2599999998</v>
      </c>
      <c r="N89" s="169">
        <f>M89</f>
        <v>5507662.2599999998</v>
      </c>
    </row>
    <row r="90" spans="1:14" ht="33" hidden="1" customHeight="1" x14ac:dyDescent="0.25">
      <c r="A90" s="136">
        <v>3</v>
      </c>
      <c r="B90" s="136"/>
      <c r="C90" s="143" t="s">
        <v>479</v>
      </c>
      <c r="D90" s="165"/>
      <c r="E90" s="165"/>
      <c r="F90" s="168"/>
      <c r="G90" s="131">
        <f>G91+G92</f>
        <v>0</v>
      </c>
      <c r="H90" s="136"/>
      <c r="I90" s="131">
        <f>I91+I92</f>
        <v>0</v>
      </c>
      <c r="J90" s="125"/>
      <c r="K90" s="168"/>
      <c r="L90" s="131">
        <f>L91+L92</f>
        <v>0</v>
      </c>
      <c r="M90" s="136"/>
      <c r="N90" s="131">
        <f>N91+N92</f>
        <v>0</v>
      </c>
    </row>
    <row r="91" spans="1:14" ht="25.5" hidden="1" customHeight="1" x14ac:dyDescent="0.25">
      <c r="A91" s="31" t="s">
        <v>437</v>
      </c>
      <c r="B91" s="5" t="s">
        <v>111</v>
      </c>
      <c r="C91" s="166" t="s">
        <v>475</v>
      </c>
      <c r="D91" s="167" t="s">
        <v>467</v>
      </c>
      <c r="E91" s="167">
        <v>1</v>
      </c>
      <c r="F91" s="169">
        <f>НМЦК!P95</f>
        <v>0</v>
      </c>
      <c r="G91" s="169">
        <f t="shared" ref="G91:G95" si="29">F91</f>
        <v>0</v>
      </c>
      <c r="H91" s="169">
        <f>НМЦК!Q95</f>
        <v>0</v>
      </c>
      <c r="I91" s="169">
        <f>H91</f>
        <v>0</v>
      </c>
      <c r="J91" s="207">
        <f t="shared" si="28"/>
        <v>1</v>
      </c>
      <c r="K91" s="169">
        <f t="shared" ref="K91:K92" si="30">F91*J91</f>
        <v>0</v>
      </c>
      <c r="L91" s="169">
        <f t="shared" ref="L91:L92" si="31">K91</f>
        <v>0</v>
      </c>
      <c r="M91" s="169">
        <f t="shared" ref="M91:M92" si="32">H91*J91</f>
        <v>0</v>
      </c>
      <c r="N91" s="169">
        <f t="shared" ref="N91:N92" si="33">M91</f>
        <v>0</v>
      </c>
    </row>
    <row r="92" spans="1:14" ht="30.75" hidden="1" customHeight="1" x14ac:dyDescent="0.25">
      <c r="A92" s="31" t="s">
        <v>438</v>
      </c>
      <c r="B92" s="5" t="s">
        <v>128</v>
      </c>
      <c r="C92" s="166" t="s">
        <v>476</v>
      </c>
      <c r="D92" s="167" t="s">
        <v>467</v>
      </c>
      <c r="E92" s="167">
        <v>1</v>
      </c>
      <c r="F92" s="169">
        <f>НМЦК!P96</f>
        <v>0</v>
      </c>
      <c r="G92" s="169">
        <f t="shared" si="29"/>
        <v>0</v>
      </c>
      <c r="H92" s="169">
        <f>НМЦК!Q96</f>
        <v>0</v>
      </c>
      <c r="I92" s="169">
        <f>H92</f>
        <v>0</v>
      </c>
      <c r="J92" s="207">
        <f t="shared" si="28"/>
        <v>1</v>
      </c>
      <c r="K92" s="169">
        <f t="shared" si="30"/>
        <v>0</v>
      </c>
      <c r="L92" s="169">
        <f t="shared" si="31"/>
        <v>0</v>
      </c>
      <c r="M92" s="169">
        <f t="shared" si="32"/>
        <v>0</v>
      </c>
      <c r="N92" s="169">
        <f t="shared" si="33"/>
        <v>0</v>
      </c>
    </row>
    <row r="93" spans="1:14" ht="30.75" hidden="1" customHeight="1" x14ac:dyDescent="0.25">
      <c r="A93" s="136">
        <v>4</v>
      </c>
      <c r="B93" s="136"/>
      <c r="C93" s="143" t="s">
        <v>480</v>
      </c>
      <c r="D93" s="168"/>
      <c r="E93" s="168"/>
      <c r="F93" s="199"/>
      <c r="G93" s="131">
        <f>G94+G95</f>
        <v>0</v>
      </c>
      <c r="H93" s="199"/>
      <c r="I93" s="131">
        <f>I94+I95</f>
        <v>0</v>
      </c>
      <c r="J93" s="125"/>
      <c r="K93" s="199"/>
      <c r="L93" s="131">
        <f>L94+L95</f>
        <v>0</v>
      </c>
      <c r="M93" s="199"/>
      <c r="N93" s="131">
        <f>N94+N95</f>
        <v>0</v>
      </c>
    </row>
    <row r="94" spans="1:14" ht="30.75" hidden="1" customHeight="1" x14ac:dyDescent="0.25">
      <c r="A94" s="174" t="s">
        <v>481</v>
      </c>
      <c r="B94" s="198" t="s">
        <v>111</v>
      </c>
      <c r="C94" s="166" t="s">
        <v>477</v>
      </c>
      <c r="D94" s="167" t="s">
        <v>467</v>
      </c>
      <c r="E94" s="167">
        <v>1</v>
      </c>
      <c r="F94" s="169">
        <f>НМЦК!P98</f>
        <v>0</v>
      </c>
      <c r="G94" s="169">
        <f t="shared" si="29"/>
        <v>0</v>
      </c>
      <c r="H94" s="169">
        <f>НМЦК!Q98</f>
        <v>0</v>
      </c>
      <c r="I94" s="169">
        <f>H94</f>
        <v>0</v>
      </c>
      <c r="J94" s="207">
        <f t="shared" si="28"/>
        <v>1</v>
      </c>
      <c r="K94" s="169">
        <f t="shared" ref="K94:K95" si="34">F94*J94</f>
        <v>0</v>
      </c>
      <c r="L94" s="169">
        <f t="shared" ref="L94:L95" si="35">K94</f>
        <v>0</v>
      </c>
      <c r="M94" s="169">
        <f>H94*J94</f>
        <v>0</v>
      </c>
      <c r="N94" s="169">
        <f>M94</f>
        <v>0</v>
      </c>
    </row>
    <row r="95" spans="1:14" ht="30.75" hidden="1" customHeight="1" x14ac:dyDescent="0.25">
      <c r="A95" s="174" t="s">
        <v>482</v>
      </c>
      <c r="B95" s="5" t="s">
        <v>128</v>
      </c>
      <c r="C95" s="166" t="s">
        <v>478</v>
      </c>
      <c r="D95" s="167" t="s">
        <v>467</v>
      </c>
      <c r="E95" s="167">
        <v>1</v>
      </c>
      <c r="F95" s="169">
        <f>НМЦК!P99</f>
        <v>0</v>
      </c>
      <c r="G95" s="169">
        <f t="shared" si="29"/>
        <v>0</v>
      </c>
      <c r="H95" s="169">
        <f>НМЦК!Q99</f>
        <v>0</v>
      </c>
      <c r="I95" s="169">
        <f>H95</f>
        <v>0</v>
      </c>
      <c r="J95" s="207">
        <f t="shared" si="28"/>
        <v>1</v>
      </c>
      <c r="K95" s="169">
        <f t="shared" si="34"/>
        <v>0</v>
      </c>
      <c r="L95" s="169">
        <f t="shared" si="35"/>
        <v>0</v>
      </c>
      <c r="M95" s="169">
        <f>H95*J95</f>
        <v>0</v>
      </c>
      <c r="N95" s="169">
        <f>M95</f>
        <v>0</v>
      </c>
    </row>
    <row r="96" spans="1:14" ht="27" customHeight="1" x14ac:dyDescent="0.25">
      <c r="A96" s="32"/>
      <c r="B96" s="13"/>
      <c r="C96" s="144" t="s">
        <v>439</v>
      </c>
      <c r="D96" s="165"/>
      <c r="E96" s="165"/>
      <c r="F96" s="168"/>
      <c r="G96" s="131">
        <f>G8+G11+G90+G93</f>
        <v>2029461712.6900001</v>
      </c>
      <c r="H96" s="131"/>
      <c r="I96" s="131">
        <f>I8+I11+I90+I93</f>
        <v>189096404.38999999</v>
      </c>
      <c r="J96" s="125"/>
      <c r="K96" s="168"/>
      <c r="L96" s="131">
        <f>L8+L11+L90+L93</f>
        <v>2029461712.6900001</v>
      </c>
      <c r="M96" s="131"/>
      <c r="N96" s="131">
        <f>N8+N11+N90+N93</f>
        <v>189096404.38999999</v>
      </c>
    </row>
    <row r="97" spans="1:14" ht="30.75" customHeight="1" x14ac:dyDescent="0.25">
      <c r="A97" s="32"/>
      <c r="B97" s="147"/>
      <c r="C97" s="16" t="s">
        <v>179</v>
      </c>
      <c r="D97" s="165"/>
      <c r="E97" s="165"/>
      <c r="F97" s="168"/>
      <c r="G97" s="131">
        <f>G96*0.2</f>
        <v>405892342.54000002</v>
      </c>
      <c r="H97" s="131"/>
      <c r="I97" s="131">
        <f>I96*0.2</f>
        <v>37819280.880000003</v>
      </c>
      <c r="J97" s="125"/>
      <c r="K97" s="168"/>
      <c r="L97" s="131">
        <f>L96*0.2</f>
        <v>405892342.54000002</v>
      </c>
      <c r="M97" s="131"/>
      <c r="N97" s="131">
        <f>N96*0.2</f>
        <v>37819280.880000003</v>
      </c>
    </row>
    <row r="98" spans="1:14" ht="33.75" customHeight="1" x14ac:dyDescent="0.25">
      <c r="A98" s="32"/>
      <c r="B98" s="13"/>
      <c r="C98" s="144" t="s">
        <v>440</v>
      </c>
      <c r="D98" s="165"/>
      <c r="E98" s="165"/>
      <c r="F98" s="168"/>
      <c r="G98" s="131">
        <f>G96+G97</f>
        <v>2435354055.23</v>
      </c>
      <c r="H98" s="131"/>
      <c r="I98" s="131">
        <f>I96+I97</f>
        <v>226915685.27000001</v>
      </c>
      <c r="J98" s="125"/>
      <c r="K98" s="168"/>
      <c r="L98" s="131">
        <f>L96+L97</f>
        <v>2435354055.23</v>
      </c>
      <c r="M98" s="131"/>
      <c r="N98" s="131">
        <f>N96+N97</f>
        <v>226915685.27000001</v>
      </c>
    </row>
    <row r="99" spans="1:14" ht="15.75" x14ac:dyDescent="0.25">
      <c r="A99" s="108"/>
      <c r="B99" s="108"/>
      <c r="C99" s="108"/>
      <c r="D99" s="108"/>
      <c r="E99" s="108"/>
      <c r="F99" s="108"/>
      <c r="G99" s="108"/>
      <c r="H99" s="108"/>
      <c r="I99" s="108"/>
    </row>
    <row r="100" spans="1:14" ht="15.75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N100" s="33"/>
    </row>
    <row r="101" spans="1:14" ht="55.5" customHeight="1" x14ac:dyDescent="0.25">
      <c r="A101" s="287" t="s">
        <v>567</v>
      </c>
      <c r="B101" s="287"/>
      <c r="C101" s="287"/>
      <c r="D101" s="235"/>
      <c r="F101" s="108"/>
      <c r="G101" s="108"/>
      <c r="H101" s="108"/>
      <c r="I101" s="108"/>
      <c r="K101" s="273" t="s">
        <v>514</v>
      </c>
    </row>
    <row r="102" spans="1:14" ht="15.75" x14ac:dyDescent="0.25">
      <c r="A102" s="108"/>
      <c r="B102" s="108"/>
      <c r="C102" s="108"/>
      <c r="D102" s="108"/>
      <c r="E102" s="108"/>
      <c r="F102" s="108"/>
      <c r="G102" s="108"/>
      <c r="H102" s="108"/>
      <c r="I102" s="108"/>
    </row>
    <row r="103" spans="1:14" ht="15.75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</row>
    <row r="104" spans="1:14" ht="15.75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</row>
    <row r="105" spans="1:14" ht="15.75" x14ac:dyDescent="0.25">
      <c r="A105" s="108"/>
      <c r="B105" s="108"/>
      <c r="C105" s="108"/>
      <c r="D105" s="108"/>
      <c r="E105" s="108"/>
      <c r="F105" s="108"/>
      <c r="G105" s="108"/>
      <c r="H105" s="108"/>
      <c r="I105" s="108"/>
    </row>
    <row r="106" spans="1:14" ht="15.75" x14ac:dyDescent="0.25">
      <c r="A106" s="108"/>
      <c r="B106" s="108"/>
      <c r="C106" s="108"/>
      <c r="D106" s="108"/>
      <c r="E106" s="108"/>
      <c r="F106" s="108"/>
      <c r="G106" s="108"/>
      <c r="H106" s="108"/>
      <c r="I106" s="108"/>
    </row>
    <row r="107" spans="1:14" ht="15.75" x14ac:dyDescent="0.25">
      <c r="A107" s="108"/>
      <c r="B107" s="108"/>
      <c r="C107" s="108"/>
      <c r="D107" s="108"/>
      <c r="E107" s="108"/>
      <c r="F107" s="108"/>
      <c r="G107" s="108"/>
      <c r="H107" s="108"/>
      <c r="I107" s="108"/>
    </row>
    <row r="108" spans="1:14" ht="15.75" x14ac:dyDescent="0.25">
      <c r="A108" s="108"/>
      <c r="B108" s="108"/>
      <c r="C108" s="108"/>
      <c r="D108" s="108"/>
      <c r="E108" s="108"/>
      <c r="F108" s="108"/>
      <c r="G108" s="108"/>
      <c r="H108" s="108"/>
      <c r="I108" s="108"/>
    </row>
    <row r="109" spans="1:14" ht="15.75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</row>
    <row r="110" spans="1:14" ht="15.75" x14ac:dyDescent="0.25">
      <c r="A110" s="108"/>
      <c r="B110" s="108"/>
      <c r="C110" s="108"/>
      <c r="D110" s="108"/>
      <c r="E110" s="108"/>
      <c r="F110" s="108"/>
      <c r="G110" s="108"/>
      <c r="H110" s="108"/>
      <c r="I110" s="108"/>
    </row>
    <row r="111" spans="1:14" ht="15.75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</row>
    <row r="112" spans="1:14" ht="15.75" x14ac:dyDescent="0.25">
      <c r="A112" s="108"/>
      <c r="B112" s="108"/>
      <c r="C112" s="108"/>
      <c r="D112" s="108"/>
      <c r="E112" s="108"/>
      <c r="F112" s="108"/>
      <c r="G112" s="108"/>
      <c r="H112" s="108"/>
      <c r="I112" s="108"/>
    </row>
    <row r="113" spans="1:9" ht="15.75" x14ac:dyDescent="0.25">
      <c r="A113" s="108"/>
      <c r="B113" s="108"/>
      <c r="C113" s="108"/>
      <c r="D113" s="108"/>
      <c r="E113" s="108"/>
      <c r="F113" s="108"/>
      <c r="G113" s="108"/>
      <c r="H113" s="108"/>
      <c r="I113" s="108"/>
    </row>
    <row r="114" spans="1:9" ht="15.75" x14ac:dyDescent="0.25">
      <c r="A114" s="108"/>
      <c r="B114" s="108"/>
      <c r="C114" s="108"/>
      <c r="D114" s="108"/>
      <c r="E114" s="108"/>
      <c r="F114" s="108"/>
      <c r="G114" s="108"/>
      <c r="H114" s="108"/>
      <c r="I114" s="108"/>
    </row>
    <row r="115" spans="1:9" ht="15.75" x14ac:dyDescent="0.25">
      <c r="A115" s="108"/>
      <c r="B115" s="108"/>
      <c r="C115" s="108"/>
      <c r="D115" s="108"/>
      <c r="E115" s="108"/>
      <c r="F115" s="108"/>
      <c r="G115" s="108"/>
      <c r="H115" s="108"/>
      <c r="I115" s="108"/>
    </row>
    <row r="116" spans="1:9" ht="15.75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</row>
    <row r="117" spans="1:9" ht="15.75" x14ac:dyDescent="0.25">
      <c r="A117" s="108"/>
      <c r="B117" s="108"/>
      <c r="C117" s="108"/>
      <c r="D117" s="108"/>
      <c r="E117" s="108"/>
      <c r="F117" s="108"/>
      <c r="G117" s="108"/>
      <c r="H117" s="108"/>
      <c r="I117" s="108"/>
    </row>
    <row r="118" spans="1:9" ht="15.75" x14ac:dyDescent="0.25">
      <c r="A118" s="108"/>
      <c r="B118" s="108"/>
      <c r="C118" s="108"/>
      <c r="D118" s="108"/>
      <c r="E118" s="108"/>
      <c r="F118" s="108"/>
      <c r="G118" s="108"/>
      <c r="H118" s="108"/>
      <c r="I118" s="108"/>
    </row>
    <row r="119" spans="1:9" ht="15.75" x14ac:dyDescent="0.25">
      <c r="A119" s="108"/>
      <c r="B119" s="108"/>
      <c r="C119" s="108"/>
      <c r="D119" s="108"/>
      <c r="E119" s="108"/>
      <c r="F119" s="108"/>
      <c r="G119" s="108"/>
      <c r="H119" s="108"/>
      <c r="I119" s="108"/>
    </row>
    <row r="120" spans="1:9" ht="15.75" x14ac:dyDescent="0.25">
      <c r="A120" s="108"/>
      <c r="B120" s="108"/>
      <c r="C120" s="108"/>
      <c r="D120" s="108"/>
      <c r="E120" s="108"/>
      <c r="F120" s="108"/>
      <c r="G120" s="108"/>
      <c r="H120" s="108"/>
      <c r="I120" s="108"/>
    </row>
    <row r="121" spans="1:9" ht="15.75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</row>
    <row r="122" spans="1:9" ht="15.75" x14ac:dyDescent="0.25">
      <c r="A122" s="108"/>
      <c r="B122" s="108"/>
      <c r="C122" s="108"/>
      <c r="D122" s="108"/>
      <c r="E122" s="108"/>
      <c r="F122" s="108"/>
      <c r="G122" s="108"/>
      <c r="H122" s="108"/>
      <c r="I122" s="108"/>
    </row>
    <row r="123" spans="1:9" ht="15.75" x14ac:dyDescent="0.25">
      <c r="A123" s="108"/>
      <c r="B123" s="108"/>
      <c r="C123" s="108"/>
      <c r="D123" s="108"/>
      <c r="E123" s="108"/>
      <c r="F123" s="108"/>
      <c r="G123" s="108"/>
      <c r="H123" s="108"/>
      <c r="I123" s="108"/>
    </row>
    <row r="124" spans="1:9" ht="15.75" x14ac:dyDescent="0.25">
      <c r="A124" s="108"/>
      <c r="B124" s="108"/>
      <c r="C124" s="108"/>
      <c r="D124" s="108"/>
      <c r="E124" s="108"/>
      <c r="F124" s="108"/>
      <c r="G124" s="108"/>
      <c r="H124" s="108"/>
      <c r="I124" s="108"/>
    </row>
    <row r="125" spans="1:9" ht="15.75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</row>
    <row r="126" spans="1:9" ht="15.75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</row>
    <row r="127" spans="1:9" ht="15.75" x14ac:dyDescent="0.25">
      <c r="A127" s="108"/>
      <c r="B127" s="108"/>
      <c r="C127" s="108"/>
      <c r="D127" s="108"/>
      <c r="E127" s="108"/>
      <c r="F127" s="108"/>
      <c r="G127" s="108"/>
      <c r="H127" s="108"/>
      <c r="I127" s="108"/>
    </row>
    <row r="128" spans="1:9" ht="15.75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</row>
    <row r="129" spans="1:9" ht="15.75" x14ac:dyDescent="0.25">
      <c r="A129" s="108"/>
      <c r="B129" s="108"/>
      <c r="C129" s="108"/>
      <c r="D129" s="108"/>
      <c r="E129" s="108"/>
      <c r="F129" s="108"/>
      <c r="G129" s="108"/>
      <c r="H129" s="108"/>
      <c r="I129" s="108"/>
    </row>
    <row r="130" spans="1:9" ht="15.75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</row>
    <row r="131" spans="1:9" ht="15.75" x14ac:dyDescent="0.25">
      <c r="A131" s="108"/>
      <c r="B131" s="108"/>
      <c r="C131" s="108"/>
      <c r="D131" s="108"/>
      <c r="E131" s="108"/>
      <c r="F131" s="108"/>
      <c r="G131" s="108"/>
      <c r="H131" s="108"/>
      <c r="I131" s="108"/>
    </row>
    <row r="132" spans="1:9" ht="15.75" x14ac:dyDescent="0.25">
      <c r="A132" s="108"/>
      <c r="B132" s="108"/>
      <c r="C132" s="108"/>
      <c r="D132" s="108"/>
      <c r="E132" s="108"/>
      <c r="F132" s="108"/>
      <c r="G132" s="108"/>
      <c r="H132" s="108"/>
      <c r="I132" s="108"/>
    </row>
    <row r="133" spans="1:9" ht="15.75" x14ac:dyDescent="0.25">
      <c r="A133" s="108"/>
      <c r="B133" s="108"/>
      <c r="C133" s="108"/>
      <c r="D133" s="108"/>
      <c r="E133" s="108"/>
      <c r="F133" s="108"/>
      <c r="G133" s="108"/>
      <c r="H133" s="108"/>
      <c r="I133" s="108"/>
    </row>
    <row r="134" spans="1:9" ht="15.75" x14ac:dyDescent="0.25">
      <c r="A134" s="108"/>
      <c r="B134" s="108"/>
      <c r="C134" s="108"/>
      <c r="D134" s="108"/>
      <c r="E134" s="108"/>
      <c r="F134" s="108"/>
      <c r="G134" s="108"/>
      <c r="H134" s="108"/>
      <c r="I134" s="108"/>
    </row>
    <row r="135" spans="1:9" ht="15.75" x14ac:dyDescent="0.25">
      <c r="A135" s="108"/>
      <c r="B135" s="108"/>
      <c r="C135" s="108"/>
      <c r="D135" s="108"/>
      <c r="E135" s="108"/>
      <c r="F135" s="108"/>
      <c r="G135" s="108"/>
      <c r="H135" s="108"/>
      <c r="I135" s="108"/>
    </row>
    <row r="136" spans="1:9" ht="15.75" x14ac:dyDescent="0.25">
      <c r="A136" s="108"/>
      <c r="B136" s="108"/>
      <c r="C136" s="108"/>
      <c r="D136" s="108"/>
      <c r="E136" s="108"/>
      <c r="F136" s="108"/>
      <c r="G136" s="108"/>
      <c r="H136" s="108"/>
      <c r="I136" s="108"/>
    </row>
    <row r="137" spans="1:9" ht="15.75" x14ac:dyDescent="0.25">
      <c r="A137" s="108"/>
      <c r="B137" s="108"/>
      <c r="C137" s="108"/>
      <c r="D137" s="108"/>
      <c r="E137" s="108"/>
      <c r="F137" s="108"/>
      <c r="G137" s="108"/>
      <c r="H137" s="108"/>
      <c r="I137" s="108"/>
    </row>
    <row r="138" spans="1:9" ht="15.75" x14ac:dyDescent="0.25">
      <c r="A138" s="108"/>
      <c r="B138" s="108"/>
      <c r="C138" s="108"/>
      <c r="D138" s="108"/>
      <c r="E138" s="108"/>
      <c r="F138" s="108"/>
      <c r="G138" s="108"/>
      <c r="H138" s="108"/>
      <c r="I138" s="108"/>
    </row>
    <row r="139" spans="1:9" ht="15.75" x14ac:dyDescent="0.25">
      <c r="A139" s="108"/>
      <c r="B139" s="108"/>
      <c r="C139" s="108"/>
      <c r="D139" s="108"/>
      <c r="E139" s="108"/>
      <c r="F139" s="108"/>
      <c r="G139" s="108"/>
      <c r="H139" s="108"/>
      <c r="I139" s="108"/>
    </row>
    <row r="140" spans="1:9" ht="15.75" x14ac:dyDescent="0.25">
      <c r="A140" s="108"/>
      <c r="B140" s="108"/>
      <c r="C140" s="108"/>
      <c r="D140" s="108"/>
      <c r="E140" s="108"/>
      <c r="F140" s="108"/>
      <c r="G140" s="108"/>
      <c r="H140" s="108"/>
      <c r="I140" s="108"/>
    </row>
    <row r="141" spans="1:9" ht="15.75" x14ac:dyDescent="0.25">
      <c r="A141" s="108"/>
      <c r="B141" s="108"/>
      <c r="C141" s="108"/>
      <c r="D141" s="108"/>
      <c r="E141" s="108"/>
      <c r="F141" s="108"/>
      <c r="G141" s="108"/>
      <c r="H141" s="108"/>
      <c r="I141" s="108"/>
    </row>
    <row r="142" spans="1:9" ht="15.75" x14ac:dyDescent="0.25">
      <c r="A142" s="108"/>
      <c r="B142" s="108"/>
      <c r="C142" s="108"/>
      <c r="D142" s="108"/>
      <c r="E142" s="108"/>
      <c r="F142" s="108"/>
      <c r="G142" s="108"/>
      <c r="H142" s="108"/>
      <c r="I142" s="108"/>
    </row>
    <row r="143" spans="1:9" ht="15.75" x14ac:dyDescent="0.25">
      <c r="A143" s="108"/>
      <c r="B143" s="108"/>
      <c r="C143" s="108"/>
      <c r="D143" s="108"/>
      <c r="E143" s="108"/>
      <c r="F143" s="108"/>
      <c r="G143" s="108"/>
      <c r="H143" s="108"/>
      <c r="I143" s="108"/>
    </row>
    <row r="144" spans="1:9" ht="15.75" x14ac:dyDescent="0.25">
      <c r="A144" s="108"/>
      <c r="B144" s="108"/>
      <c r="C144" s="108"/>
      <c r="D144" s="108"/>
      <c r="E144" s="108"/>
      <c r="F144" s="108"/>
      <c r="G144" s="108"/>
      <c r="H144" s="108"/>
      <c r="I144" s="108"/>
    </row>
    <row r="145" spans="1:9" ht="15.75" x14ac:dyDescent="0.25">
      <c r="A145" s="108"/>
      <c r="B145" s="108"/>
      <c r="C145" s="108"/>
      <c r="D145" s="108"/>
      <c r="E145" s="108"/>
      <c r="F145" s="108"/>
      <c r="G145" s="108"/>
      <c r="H145" s="108"/>
      <c r="I145" s="108"/>
    </row>
    <row r="146" spans="1:9" ht="15.75" x14ac:dyDescent="0.25">
      <c r="A146" s="108"/>
      <c r="B146" s="108"/>
      <c r="C146" s="108"/>
      <c r="D146" s="108"/>
      <c r="E146" s="108"/>
      <c r="F146" s="108"/>
      <c r="G146" s="108"/>
      <c r="H146" s="108"/>
      <c r="I146" s="108"/>
    </row>
    <row r="147" spans="1:9" ht="15.75" x14ac:dyDescent="0.25">
      <c r="A147" s="108"/>
      <c r="B147" s="108"/>
      <c r="C147" s="108"/>
      <c r="D147" s="108"/>
      <c r="E147" s="108"/>
      <c r="F147" s="108"/>
      <c r="G147" s="108"/>
      <c r="H147" s="108"/>
      <c r="I147" s="108"/>
    </row>
    <row r="148" spans="1:9" ht="15.75" x14ac:dyDescent="0.25">
      <c r="A148" s="108"/>
      <c r="B148" s="108"/>
      <c r="C148" s="108"/>
      <c r="D148" s="108"/>
      <c r="E148" s="108"/>
      <c r="F148" s="108"/>
      <c r="G148" s="108"/>
      <c r="H148" s="108"/>
      <c r="I148" s="108"/>
    </row>
    <row r="149" spans="1:9" ht="15.75" x14ac:dyDescent="0.25">
      <c r="A149" s="108"/>
      <c r="B149" s="108"/>
      <c r="C149" s="108"/>
      <c r="D149" s="108"/>
      <c r="E149" s="108"/>
      <c r="F149" s="108"/>
      <c r="G149" s="108"/>
      <c r="H149" s="108"/>
      <c r="I149" s="108"/>
    </row>
    <row r="150" spans="1:9" ht="15.75" x14ac:dyDescent="0.25">
      <c r="A150" s="108"/>
      <c r="B150" s="108"/>
      <c r="C150" s="108"/>
      <c r="D150" s="108"/>
      <c r="E150" s="108"/>
      <c r="F150" s="108"/>
      <c r="G150" s="108"/>
      <c r="H150" s="108"/>
      <c r="I150" s="108"/>
    </row>
    <row r="151" spans="1:9" ht="15.75" x14ac:dyDescent="0.25">
      <c r="A151" s="108"/>
      <c r="B151" s="108"/>
      <c r="C151" s="108"/>
      <c r="D151" s="108"/>
      <c r="E151" s="108"/>
      <c r="F151" s="108"/>
      <c r="G151" s="108"/>
      <c r="H151" s="108"/>
      <c r="I151" s="108"/>
    </row>
    <row r="152" spans="1:9" ht="15.75" x14ac:dyDescent="0.25">
      <c r="A152" s="108"/>
      <c r="B152" s="108"/>
      <c r="C152" s="108"/>
      <c r="D152" s="108"/>
      <c r="E152" s="108"/>
      <c r="F152" s="108"/>
      <c r="G152" s="108"/>
      <c r="H152" s="108"/>
      <c r="I152" s="108"/>
    </row>
    <row r="153" spans="1:9" ht="15.75" x14ac:dyDescent="0.25">
      <c r="A153" s="108"/>
      <c r="B153" s="108"/>
      <c r="C153" s="108"/>
      <c r="D153" s="108"/>
      <c r="E153" s="108"/>
      <c r="F153" s="108"/>
      <c r="G153" s="108"/>
      <c r="H153" s="108"/>
      <c r="I153" s="108"/>
    </row>
    <row r="154" spans="1:9" ht="15.75" x14ac:dyDescent="0.25">
      <c r="A154" s="108"/>
      <c r="B154" s="108"/>
      <c r="C154" s="108"/>
      <c r="D154" s="108"/>
      <c r="E154" s="108"/>
      <c r="F154" s="108"/>
      <c r="G154" s="108"/>
      <c r="H154" s="108"/>
      <c r="I154" s="108"/>
    </row>
    <row r="155" spans="1:9" ht="15.75" x14ac:dyDescent="0.25">
      <c r="A155" s="108"/>
      <c r="B155" s="108"/>
      <c r="C155" s="108"/>
      <c r="D155" s="108"/>
      <c r="E155" s="108"/>
      <c r="F155" s="108"/>
      <c r="G155" s="108"/>
      <c r="H155" s="108"/>
      <c r="I155" s="108"/>
    </row>
    <row r="156" spans="1:9" ht="15.75" x14ac:dyDescent="0.25">
      <c r="A156" s="108"/>
      <c r="B156" s="108"/>
      <c r="C156" s="108"/>
      <c r="D156" s="108"/>
      <c r="E156" s="108"/>
      <c r="F156" s="108"/>
      <c r="G156" s="108"/>
      <c r="H156" s="108"/>
      <c r="I156" s="108"/>
    </row>
    <row r="157" spans="1:9" ht="15.75" x14ac:dyDescent="0.25">
      <c r="A157" s="108"/>
      <c r="B157" s="108"/>
      <c r="C157" s="108"/>
      <c r="D157" s="108"/>
      <c r="E157" s="108"/>
      <c r="F157" s="108"/>
      <c r="G157" s="108"/>
      <c r="H157" s="108"/>
      <c r="I157" s="108"/>
    </row>
    <row r="158" spans="1:9" ht="15.75" x14ac:dyDescent="0.25">
      <c r="A158" s="108"/>
      <c r="B158" s="108"/>
      <c r="C158" s="108"/>
      <c r="D158" s="108"/>
      <c r="E158" s="108"/>
      <c r="F158" s="108"/>
      <c r="G158" s="108"/>
      <c r="H158" s="108"/>
      <c r="I158" s="108"/>
    </row>
    <row r="159" spans="1:9" ht="15.75" x14ac:dyDescent="0.25">
      <c r="A159" s="108"/>
      <c r="B159" s="108"/>
      <c r="C159" s="108"/>
      <c r="D159" s="108"/>
      <c r="E159" s="108"/>
      <c r="F159" s="108"/>
      <c r="G159" s="108"/>
      <c r="H159" s="108"/>
      <c r="I159" s="108"/>
    </row>
    <row r="160" spans="1:9" ht="15.75" x14ac:dyDescent="0.25">
      <c r="A160" s="108"/>
      <c r="B160" s="108"/>
      <c r="C160" s="108"/>
      <c r="D160" s="108"/>
      <c r="E160" s="108"/>
      <c r="F160" s="108"/>
      <c r="G160" s="108"/>
      <c r="H160" s="108"/>
      <c r="I160" s="108"/>
    </row>
    <row r="161" spans="1:9" ht="15.75" x14ac:dyDescent="0.25">
      <c r="A161" s="108"/>
      <c r="B161" s="108"/>
      <c r="C161" s="108"/>
      <c r="D161" s="108"/>
      <c r="E161" s="108"/>
      <c r="F161" s="108"/>
      <c r="G161" s="108"/>
      <c r="H161" s="108"/>
      <c r="I161" s="108"/>
    </row>
    <row r="162" spans="1:9" ht="15.75" x14ac:dyDescent="0.25">
      <c r="A162" s="108"/>
      <c r="B162" s="108"/>
      <c r="C162" s="108"/>
      <c r="D162" s="108"/>
      <c r="E162" s="108"/>
      <c r="F162" s="108"/>
      <c r="G162" s="108"/>
      <c r="H162" s="108"/>
      <c r="I162" s="108"/>
    </row>
    <row r="163" spans="1:9" ht="15.75" x14ac:dyDescent="0.25">
      <c r="A163" s="108"/>
      <c r="B163" s="108"/>
      <c r="C163" s="108"/>
      <c r="D163" s="108"/>
      <c r="E163" s="108"/>
      <c r="F163" s="108"/>
      <c r="G163" s="108"/>
      <c r="H163" s="108"/>
      <c r="I163" s="108"/>
    </row>
    <row r="164" spans="1:9" ht="15.75" x14ac:dyDescent="0.25">
      <c r="A164" s="108"/>
      <c r="B164" s="108"/>
      <c r="C164" s="108"/>
      <c r="D164" s="108"/>
      <c r="E164" s="108"/>
      <c r="F164" s="108"/>
      <c r="G164" s="108"/>
      <c r="H164" s="108"/>
      <c r="I164" s="108"/>
    </row>
    <row r="165" spans="1:9" ht="15.75" x14ac:dyDescent="0.25">
      <c r="A165" s="108"/>
      <c r="B165" s="108"/>
      <c r="C165" s="108"/>
      <c r="D165" s="108"/>
      <c r="E165" s="108"/>
      <c r="F165" s="108"/>
      <c r="G165" s="108"/>
      <c r="H165" s="108"/>
      <c r="I165" s="108"/>
    </row>
    <row r="166" spans="1:9" ht="15.75" x14ac:dyDescent="0.25">
      <c r="A166" s="108"/>
      <c r="B166" s="108"/>
      <c r="C166" s="108"/>
      <c r="D166" s="108"/>
      <c r="E166" s="108"/>
      <c r="F166" s="108"/>
      <c r="G166" s="108"/>
      <c r="H166" s="108"/>
      <c r="I166" s="108"/>
    </row>
    <row r="167" spans="1:9" ht="15.75" x14ac:dyDescent="0.25">
      <c r="A167" s="108"/>
      <c r="B167" s="108"/>
      <c r="C167" s="108"/>
      <c r="D167" s="108"/>
      <c r="E167" s="108"/>
      <c r="F167" s="108"/>
      <c r="G167" s="108"/>
      <c r="H167" s="108"/>
      <c r="I167" s="108"/>
    </row>
    <row r="168" spans="1:9" ht="15.75" x14ac:dyDescent="0.25">
      <c r="A168" s="108"/>
      <c r="B168" s="108"/>
      <c r="C168" s="108"/>
      <c r="D168" s="108"/>
      <c r="E168" s="108"/>
      <c r="F168" s="108"/>
      <c r="G168" s="108"/>
      <c r="H168" s="108"/>
      <c r="I168" s="108"/>
    </row>
    <row r="169" spans="1:9" ht="15.75" x14ac:dyDescent="0.25">
      <c r="A169" s="108"/>
      <c r="B169" s="108"/>
      <c r="C169" s="108"/>
      <c r="D169" s="108"/>
      <c r="E169" s="108"/>
      <c r="F169" s="108"/>
      <c r="G169" s="108"/>
      <c r="H169" s="108"/>
      <c r="I169" s="108"/>
    </row>
    <row r="170" spans="1:9" ht="15.75" x14ac:dyDescent="0.25">
      <c r="A170" s="108"/>
      <c r="B170" s="108"/>
      <c r="C170" s="108"/>
      <c r="D170" s="108"/>
      <c r="E170" s="108"/>
      <c r="F170" s="108"/>
      <c r="G170" s="108"/>
      <c r="H170" s="108"/>
      <c r="I170" s="108"/>
    </row>
    <row r="171" spans="1:9" ht="15.75" x14ac:dyDescent="0.25">
      <c r="A171" s="108"/>
      <c r="B171" s="108"/>
      <c r="C171" s="108"/>
      <c r="D171" s="108"/>
      <c r="E171" s="108"/>
      <c r="F171" s="108"/>
      <c r="G171" s="108"/>
      <c r="H171" s="108"/>
      <c r="I171" s="108"/>
    </row>
    <row r="172" spans="1:9" ht="15.75" x14ac:dyDescent="0.25">
      <c r="A172" s="108"/>
      <c r="B172" s="108"/>
      <c r="C172" s="108"/>
      <c r="D172" s="108"/>
      <c r="E172" s="108"/>
      <c r="F172" s="108"/>
      <c r="G172" s="108"/>
      <c r="H172" s="108"/>
      <c r="I172" s="108"/>
    </row>
    <row r="173" spans="1:9" ht="15.75" x14ac:dyDescent="0.25">
      <c r="A173" s="108"/>
      <c r="B173" s="108"/>
      <c r="C173" s="108"/>
      <c r="D173" s="108"/>
      <c r="E173" s="108"/>
      <c r="F173" s="108"/>
      <c r="G173" s="108"/>
      <c r="H173" s="108"/>
      <c r="I173" s="108"/>
    </row>
    <row r="174" spans="1:9" ht="15.75" x14ac:dyDescent="0.25">
      <c r="A174" s="108"/>
      <c r="B174" s="108"/>
      <c r="C174" s="108"/>
      <c r="D174" s="108"/>
      <c r="E174" s="108"/>
      <c r="F174" s="108"/>
      <c r="G174" s="108"/>
      <c r="H174" s="108"/>
      <c r="I174" s="108"/>
    </row>
    <row r="175" spans="1:9" ht="15.75" x14ac:dyDescent="0.25">
      <c r="A175" s="108"/>
      <c r="B175" s="108"/>
      <c r="C175" s="108"/>
      <c r="D175" s="108"/>
      <c r="E175" s="108"/>
      <c r="F175" s="108"/>
      <c r="G175" s="108"/>
      <c r="H175" s="108"/>
      <c r="I175" s="108"/>
    </row>
    <row r="176" spans="1:9" ht="15.75" x14ac:dyDescent="0.25">
      <c r="A176" s="108"/>
      <c r="B176" s="108"/>
      <c r="C176" s="108"/>
      <c r="D176" s="108"/>
      <c r="E176" s="108"/>
      <c r="F176" s="108"/>
      <c r="G176" s="108"/>
      <c r="H176" s="108"/>
      <c r="I176" s="108"/>
    </row>
    <row r="177" spans="1:9" ht="15.75" x14ac:dyDescent="0.25">
      <c r="A177" s="108"/>
      <c r="B177" s="108"/>
      <c r="C177" s="108"/>
      <c r="D177" s="108"/>
      <c r="E177" s="108"/>
      <c r="F177" s="108"/>
      <c r="G177" s="108"/>
      <c r="H177" s="108"/>
      <c r="I177" s="108"/>
    </row>
    <row r="178" spans="1:9" ht="15.75" x14ac:dyDescent="0.25">
      <c r="A178" s="108"/>
      <c r="B178" s="108"/>
      <c r="C178" s="108"/>
      <c r="D178" s="108"/>
      <c r="E178" s="108"/>
      <c r="F178" s="108"/>
      <c r="G178" s="108"/>
      <c r="H178" s="108"/>
      <c r="I178" s="108"/>
    </row>
    <row r="179" spans="1:9" ht="15.75" x14ac:dyDescent="0.25">
      <c r="A179" s="108"/>
      <c r="B179" s="108"/>
      <c r="C179" s="108"/>
      <c r="D179" s="108"/>
      <c r="E179" s="108"/>
      <c r="F179" s="108"/>
      <c r="G179" s="108"/>
      <c r="H179" s="108"/>
      <c r="I179" s="108"/>
    </row>
    <row r="180" spans="1:9" ht="15.75" x14ac:dyDescent="0.25">
      <c r="A180" s="108"/>
      <c r="B180" s="108"/>
      <c r="C180" s="108"/>
      <c r="D180" s="108"/>
      <c r="E180" s="108"/>
      <c r="F180" s="108"/>
      <c r="G180" s="108"/>
      <c r="H180" s="108"/>
      <c r="I180" s="108"/>
    </row>
    <row r="181" spans="1:9" ht="15.75" x14ac:dyDescent="0.25">
      <c r="A181" s="108"/>
      <c r="B181" s="108"/>
      <c r="C181" s="108"/>
      <c r="D181" s="108"/>
      <c r="E181" s="108"/>
      <c r="F181" s="108"/>
      <c r="G181" s="108"/>
      <c r="H181" s="108"/>
      <c r="I181" s="108"/>
    </row>
    <row r="182" spans="1:9" ht="15.75" x14ac:dyDescent="0.25">
      <c r="A182" s="108"/>
      <c r="B182" s="108"/>
      <c r="C182" s="108"/>
      <c r="D182" s="108"/>
      <c r="E182" s="108"/>
      <c r="F182" s="108"/>
      <c r="G182" s="108"/>
      <c r="H182" s="108"/>
      <c r="I182" s="108"/>
    </row>
    <row r="183" spans="1:9" ht="15.75" x14ac:dyDescent="0.25">
      <c r="A183" s="108"/>
      <c r="B183" s="108"/>
      <c r="C183" s="108"/>
      <c r="D183" s="108"/>
      <c r="E183" s="108"/>
      <c r="F183" s="108"/>
      <c r="G183" s="108"/>
      <c r="H183" s="108"/>
      <c r="I183" s="108"/>
    </row>
    <row r="184" spans="1:9" ht="15.75" x14ac:dyDescent="0.25">
      <c r="A184" s="108"/>
      <c r="B184" s="108"/>
      <c r="C184" s="108"/>
      <c r="D184" s="108"/>
      <c r="E184" s="108"/>
      <c r="F184" s="108"/>
      <c r="G184" s="108"/>
      <c r="H184" s="108"/>
      <c r="I184" s="108"/>
    </row>
    <row r="185" spans="1:9" ht="15.75" x14ac:dyDescent="0.25">
      <c r="A185" s="108"/>
      <c r="B185" s="108"/>
      <c r="C185" s="108"/>
      <c r="D185" s="108"/>
      <c r="E185" s="108"/>
      <c r="F185" s="108"/>
      <c r="G185" s="108"/>
      <c r="H185" s="108"/>
      <c r="I185" s="108"/>
    </row>
    <row r="186" spans="1:9" ht="15.75" x14ac:dyDescent="0.25">
      <c r="A186" s="108"/>
      <c r="B186" s="108"/>
      <c r="C186" s="108"/>
      <c r="D186" s="108"/>
      <c r="E186" s="108"/>
      <c r="F186" s="108"/>
      <c r="G186" s="108"/>
      <c r="H186" s="108"/>
      <c r="I186" s="108"/>
    </row>
    <row r="187" spans="1:9" ht="15.75" x14ac:dyDescent="0.25">
      <c r="A187" s="108"/>
      <c r="B187" s="108"/>
      <c r="C187" s="108"/>
      <c r="D187" s="108"/>
      <c r="E187" s="108"/>
      <c r="F187" s="108"/>
      <c r="G187" s="108"/>
      <c r="H187" s="108"/>
      <c r="I187" s="108"/>
    </row>
    <row r="188" spans="1:9" ht="15.75" x14ac:dyDescent="0.25">
      <c r="A188" s="108"/>
      <c r="B188" s="108"/>
      <c r="C188" s="108"/>
      <c r="D188" s="108"/>
      <c r="E188" s="108"/>
      <c r="F188" s="108"/>
      <c r="G188" s="108"/>
      <c r="H188" s="108"/>
      <c r="I188" s="108"/>
    </row>
    <row r="189" spans="1:9" ht="15.75" x14ac:dyDescent="0.25">
      <c r="A189" s="108"/>
      <c r="B189" s="108"/>
      <c r="C189" s="108"/>
      <c r="D189" s="108"/>
      <c r="E189" s="108"/>
      <c r="F189" s="108"/>
      <c r="G189" s="108"/>
      <c r="H189" s="108"/>
      <c r="I189" s="108"/>
    </row>
    <row r="190" spans="1:9" ht="15.75" x14ac:dyDescent="0.25">
      <c r="A190" s="108"/>
      <c r="B190" s="108"/>
      <c r="C190" s="108"/>
      <c r="D190" s="108"/>
      <c r="E190" s="108"/>
      <c r="F190" s="108"/>
      <c r="G190" s="108"/>
      <c r="H190" s="108"/>
      <c r="I190" s="108"/>
    </row>
    <row r="191" spans="1:9" ht="15.75" x14ac:dyDescent="0.25">
      <c r="A191" s="108"/>
      <c r="B191" s="108"/>
      <c r="C191" s="108"/>
      <c r="D191" s="108"/>
      <c r="E191" s="108"/>
      <c r="F191" s="108"/>
      <c r="G191" s="108"/>
      <c r="H191" s="108"/>
      <c r="I191" s="108"/>
    </row>
    <row r="192" spans="1:9" ht="15.75" x14ac:dyDescent="0.25">
      <c r="A192" s="108"/>
      <c r="B192" s="108"/>
      <c r="C192" s="108"/>
      <c r="D192" s="108"/>
      <c r="E192" s="108"/>
      <c r="F192" s="108"/>
      <c r="G192" s="108"/>
      <c r="H192" s="108"/>
      <c r="I192" s="108"/>
    </row>
    <row r="193" spans="1:9" ht="15.75" x14ac:dyDescent="0.25">
      <c r="A193" s="108"/>
      <c r="B193" s="108"/>
      <c r="C193" s="108"/>
      <c r="D193" s="108"/>
      <c r="E193" s="108"/>
      <c r="F193" s="108"/>
      <c r="G193" s="108"/>
      <c r="H193" s="108"/>
      <c r="I193" s="108"/>
    </row>
    <row r="194" spans="1:9" ht="15.75" x14ac:dyDescent="0.25">
      <c r="A194" s="108"/>
      <c r="B194" s="108"/>
      <c r="C194" s="108"/>
      <c r="D194" s="108"/>
      <c r="E194" s="108"/>
      <c r="F194" s="108"/>
      <c r="G194" s="108"/>
      <c r="H194" s="108"/>
      <c r="I194" s="108"/>
    </row>
    <row r="195" spans="1:9" ht="15.75" x14ac:dyDescent="0.25">
      <c r="A195" s="108"/>
      <c r="B195" s="108"/>
      <c r="C195" s="108"/>
      <c r="D195" s="108"/>
      <c r="E195" s="108"/>
      <c r="F195" s="108"/>
      <c r="G195" s="108"/>
      <c r="H195" s="108"/>
      <c r="I195" s="108"/>
    </row>
    <row r="196" spans="1:9" ht="15.75" x14ac:dyDescent="0.25">
      <c r="A196" s="108"/>
      <c r="B196" s="108"/>
      <c r="C196" s="108"/>
      <c r="D196" s="108"/>
      <c r="E196" s="108"/>
      <c r="F196" s="108"/>
      <c r="G196" s="108"/>
      <c r="H196" s="108"/>
      <c r="I196" s="108"/>
    </row>
    <row r="197" spans="1:9" ht="15.75" x14ac:dyDescent="0.25">
      <c r="A197" s="108"/>
      <c r="B197" s="108"/>
      <c r="C197" s="108"/>
      <c r="D197" s="108"/>
      <c r="E197" s="108"/>
      <c r="F197" s="108"/>
      <c r="G197" s="108"/>
      <c r="H197" s="108"/>
      <c r="I197" s="108"/>
    </row>
    <row r="198" spans="1:9" ht="15.75" x14ac:dyDescent="0.25">
      <c r="A198" s="108"/>
      <c r="B198" s="108"/>
      <c r="C198" s="108"/>
      <c r="D198" s="108"/>
      <c r="E198" s="108"/>
      <c r="F198" s="108"/>
      <c r="G198" s="108"/>
      <c r="H198" s="108"/>
      <c r="I198" s="108"/>
    </row>
    <row r="199" spans="1:9" ht="15.75" x14ac:dyDescent="0.25">
      <c r="A199" s="108"/>
      <c r="B199" s="108"/>
      <c r="C199" s="108"/>
      <c r="D199" s="108"/>
      <c r="E199" s="108"/>
      <c r="F199" s="108"/>
      <c r="G199" s="108"/>
      <c r="H199" s="108"/>
      <c r="I199" s="108"/>
    </row>
    <row r="200" spans="1:9" ht="15.75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</row>
    <row r="201" spans="1:9" ht="15.75" x14ac:dyDescent="0.25">
      <c r="A201" s="108"/>
      <c r="B201" s="108"/>
      <c r="C201" s="108"/>
      <c r="D201" s="108"/>
      <c r="E201" s="108"/>
      <c r="F201" s="108"/>
      <c r="G201" s="108"/>
      <c r="H201" s="108"/>
      <c r="I201" s="108"/>
    </row>
    <row r="202" spans="1:9" ht="15.75" x14ac:dyDescent="0.25">
      <c r="A202" s="108"/>
      <c r="B202" s="108"/>
      <c r="C202" s="108"/>
      <c r="D202" s="108"/>
      <c r="E202" s="108"/>
      <c r="F202" s="108"/>
      <c r="G202" s="108"/>
      <c r="H202" s="108"/>
      <c r="I202" s="108"/>
    </row>
    <row r="203" spans="1:9" ht="15.75" x14ac:dyDescent="0.25">
      <c r="A203" s="108"/>
      <c r="B203" s="108"/>
      <c r="C203" s="108"/>
      <c r="D203" s="108"/>
      <c r="E203" s="108"/>
      <c r="F203" s="108"/>
      <c r="G203" s="108"/>
      <c r="H203" s="108"/>
      <c r="I203" s="108"/>
    </row>
    <row r="204" spans="1:9" ht="15.75" x14ac:dyDescent="0.25">
      <c r="A204" s="108"/>
      <c r="B204" s="108"/>
      <c r="C204" s="108"/>
      <c r="D204" s="108"/>
      <c r="E204" s="108"/>
      <c r="F204" s="108"/>
      <c r="G204" s="108"/>
      <c r="H204" s="108"/>
      <c r="I204" s="108"/>
    </row>
    <row r="205" spans="1:9" ht="15.75" x14ac:dyDescent="0.25">
      <c r="A205" s="108"/>
      <c r="B205" s="108"/>
      <c r="C205" s="108"/>
      <c r="D205" s="108"/>
      <c r="E205" s="108"/>
      <c r="F205" s="108"/>
      <c r="G205" s="108"/>
      <c r="H205" s="108"/>
      <c r="I205" s="108"/>
    </row>
    <row r="206" spans="1:9" ht="15.75" x14ac:dyDescent="0.25">
      <c r="A206" s="108"/>
      <c r="B206" s="108"/>
      <c r="C206" s="108"/>
      <c r="D206" s="108"/>
      <c r="E206" s="108"/>
      <c r="F206" s="108"/>
      <c r="G206" s="108"/>
      <c r="H206" s="108"/>
      <c r="I206" s="108"/>
    </row>
    <row r="207" spans="1:9" ht="15.75" x14ac:dyDescent="0.25">
      <c r="A207" s="108"/>
      <c r="B207" s="108"/>
      <c r="C207" s="108"/>
      <c r="D207" s="108"/>
      <c r="E207" s="108"/>
      <c r="F207" s="108"/>
      <c r="G207" s="108"/>
      <c r="H207" s="108"/>
      <c r="I207" s="108"/>
    </row>
    <row r="208" spans="1:9" ht="15.75" x14ac:dyDescent="0.25">
      <c r="A208" s="108"/>
      <c r="B208" s="108"/>
      <c r="C208" s="108"/>
      <c r="D208" s="108"/>
      <c r="E208" s="108"/>
      <c r="F208" s="108"/>
      <c r="G208" s="108"/>
      <c r="H208" s="108"/>
      <c r="I208" s="108"/>
    </row>
    <row r="209" spans="1:9" ht="15.75" x14ac:dyDescent="0.25">
      <c r="A209" s="108"/>
      <c r="B209" s="108"/>
      <c r="C209" s="108"/>
      <c r="D209" s="108"/>
      <c r="E209" s="108"/>
      <c r="F209" s="108"/>
      <c r="G209" s="108"/>
      <c r="H209" s="108"/>
      <c r="I209" s="108"/>
    </row>
    <row r="210" spans="1:9" ht="15.75" x14ac:dyDescent="0.25">
      <c r="A210" s="108"/>
      <c r="B210" s="108"/>
      <c r="C210" s="108"/>
      <c r="D210" s="108"/>
      <c r="E210" s="108"/>
      <c r="F210" s="108"/>
      <c r="G210" s="108"/>
      <c r="H210" s="108"/>
      <c r="I210" s="108"/>
    </row>
    <row r="211" spans="1:9" ht="15.75" x14ac:dyDescent="0.25">
      <c r="A211" s="108"/>
      <c r="B211" s="108"/>
      <c r="C211" s="108"/>
      <c r="D211" s="108"/>
      <c r="E211" s="108"/>
      <c r="F211" s="108"/>
      <c r="G211" s="108"/>
      <c r="H211" s="108"/>
      <c r="I211" s="108"/>
    </row>
    <row r="212" spans="1:9" ht="15.75" x14ac:dyDescent="0.25">
      <c r="A212" s="108"/>
      <c r="B212" s="108"/>
      <c r="C212" s="108"/>
      <c r="D212" s="108"/>
      <c r="E212" s="108"/>
      <c r="F212" s="108"/>
      <c r="G212" s="108"/>
      <c r="H212" s="108"/>
      <c r="I212" s="108"/>
    </row>
    <row r="213" spans="1:9" ht="15.75" x14ac:dyDescent="0.25">
      <c r="A213" s="108"/>
      <c r="B213" s="108"/>
      <c r="C213" s="108"/>
      <c r="D213" s="108"/>
      <c r="E213" s="108"/>
      <c r="F213" s="108"/>
      <c r="G213" s="108"/>
      <c r="H213" s="108"/>
      <c r="I213" s="108"/>
    </row>
    <row r="214" spans="1:9" ht="15.75" x14ac:dyDescent="0.25">
      <c r="A214" s="108"/>
      <c r="B214" s="108"/>
      <c r="C214" s="108"/>
      <c r="D214" s="108"/>
      <c r="E214" s="108"/>
      <c r="F214" s="108"/>
      <c r="G214" s="108"/>
      <c r="H214" s="108"/>
      <c r="I214" s="108"/>
    </row>
    <row r="215" spans="1:9" ht="15.75" x14ac:dyDescent="0.25">
      <c r="A215" s="108"/>
      <c r="B215" s="108"/>
      <c r="C215" s="108"/>
      <c r="D215" s="108"/>
      <c r="E215" s="108"/>
      <c r="F215" s="108"/>
      <c r="G215" s="108"/>
      <c r="H215" s="108"/>
      <c r="I215" s="108"/>
    </row>
    <row r="216" spans="1:9" ht="15.75" x14ac:dyDescent="0.25">
      <c r="A216" s="108"/>
      <c r="B216" s="108"/>
      <c r="C216" s="108"/>
      <c r="D216" s="108"/>
      <c r="E216" s="108"/>
      <c r="F216" s="108"/>
      <c r="G216" s="108"/>
      <c r="H216" s="108"/>
      <c r="I216" s="108"/>
    </row>
    <row r="217" spans="1:9" ht="15.75" x14ac:dyDescent="0.25">
      <c r="A217" s="108"/>
      <c r="B217" s="108"/>
      <c r="C217" s="108"/>
      <c r="D217" s="108"/>
      <c r="E217" s="108"/>
      <c r="F217" s="108"/>
      <c r="G217" s="108"/>
      <c r="H217" s="108"/>
      <c r="I217" s="108"/>
    </row>
    <row r="218" spans="1:9" ht="15.75" x14ac:dyDescent="0.25">
      <c r="A218" s="108"/>
      <c r="B218" s="108"/>
      <c r="C218" s="108"/>
      <c r="D218" s="108"/>
      <c r="E218" s="108"/>
      <c r="F218" s="108"/>
      <c r="G218" s="108"/>
      <c r="H218" s="108"/>
      <c r="I218" s="108"/>
    </row>
    <row r="219" spans="1:9" ht="15.75" x14ac:dyDescent="0.25">
      <c r="A219" s="108"/>
      <c r="B219" s="108"/>
      <c r="C219" s="108"/>
      <c r="D219" s="108"/>
      <c r="E219" s="108"/>
      <c r="F219" s="108"/>
      <c r="G219" s="108"/>
      <c r="H219" s="108"/>
      <c r="I219" s="108"/>
    </row>
    <row r="220" spans="1:9" ht="15.75" x14ac:dyDescent="0.25">
      <c r="A220" s="108"/>
      <c r="B220" s="108"/>
      <c r="C220" s="108"/>
      <c r="D220" s="108"/>
      <c r="E220" s="108"/>
      <c r="F220" s="108"/>
      <c r="G220" s="108"/>
      <c r="H220" s="108"/>
      <c r="I220" s="108"/>
    </row>
    <row r="221" spans="1:9" ht="15.75" x14ac:dyDescent="0.25">
      <c r="A221" s="108"/>
      <c r="B221" s="108"/>
      <c r="C221" s="108"/>
      <c r="D221" s="108"/>
      <c r="E221" s="108"/>
      <c r="F221" s="108"/>
      <c r="G221" s="108"/>
      <c r="H221" s="108"/>
      <c r="I221" s="108"/>
    </row>
    <row r="222" spans="1:9" ht="15.75" x14ac:dyDescent="0.25">
      <c r="A222" s="108"/>
      <c r="B222" s="108"/>
      <c r="C222" s="108"/>
      <c r="D222" s="108"/>
      <c r="E222" s="108"/>
      <c r="F222" s="108"/>
      <c r="G222" s="108"/>
      <c r="H222" s="108"/>
      <c r="I222" s="108"/>
    </row>
    <row r="223" spans="1:9" ht="15.75" x14ac:dyDescent="0.25">
      <c r="A223" s="108"/>
      <c r="B223" s="108"/>
      <c r="C223" s="108"/>
      <c r="D223" s="108"/>
      <c r="E223" s="108"/>
      <c r="F223" s="108"/>
      <c r="G223" s="108"/>
      <c r="H223" s="108"/>
      <c r="I223" s="108"/>
    </row>
    <row r="224" spans="1:9" ht="15.75" x14ac:dyDescent="0.25">
      <c r="A224" s="108"/>
      <c r="B224" s="108"/>
      <c r="C224" s="108"/>
      <c r="D224" s="108"/>
      <c r="E224" s="108"/>
      <c r="F224" s="108"/>
      <c r="G224" s="108"/>
      <c r="H224" s="108"/>
      <c r="I224" s="108"/>
    </row>
    <row r="225" spans="1:9" ht="15.75" x14ac:dyDescent="0.25">
      <c r="A225" s="108"/>
      <c r="B225" s="108"/>
      <c r="C225" s="108"/>
      <c r="D225" s="108"/>
      <c r="E225" s="108"/>
      <c r="F225" s="108"/>
      <c r="G225" s="108"/>
      <c r="H225" s="108"/>
      <c r="I225" s="108"/>
    </row>
    <row r="226" spans="1:9" ht="15.75" x14ac:dyDescent="0.25">
      <c r="A226" s="108"/>
      <c r="B226" s="108"/>
      <c r="C226" s="108"/>
      <c r="D226" s="108"/>
      <c r="E226" s="108"/>
      <c r="F226" s="108"/>
      <c r="G226" s="108"/>
      <c r="H226" s="108"/>
      <c r="I226" s="108"/>
    </row>
    <row r="227" spans="1:9" ht="15.75" x14ac:dyDescent="0.25">
      <c r="A227" s="108"/>
      <c r="B227" s="108"/>
      <c r="C227" s="108"/>
      <c r="D227" s="108"/>
      <c r="E227" s="108"/>
      <c r="F227" s="108"/>
      <c r="G227" s="108"/>
      <c r="H227" s="108"/>
      <c r="I227" s="108"/>
    </row>
    <row r="228" spans="1:9" ht="15.75" x14ac:dyDescent="0.25">
      <c r="A228" s="108"/>
      <c r="B228" s="108"/>
      <c r="C228" s="108"/>
      <c r="D228" s="108"/>
      <c r="E228" s="108"/>
      <c r="F228" s="108"/>
      <c r="G228" s="108"/>
      <c r="H228" s="108"/>
      <c r="I228" s="108"/>
    </row>
    <row r="229" spans="1:9" ht="15.75" x14ac:dyDescent="0.25">
      <c r="A229" s="108"/>
      <c r="B229" s="108"/>
      <c r="C229" s="108"/>
      <c r="D229" s="108"/>
      <c r="E229" s="108"/>
      <c r="F229" s="108"/>
      <c r="G229" s="108"/>
      <c r="H229" s="108"/>
      <c r="I229" s="108"/>
    </row>
    <row r="230" spans="1:9" ht="15.75" x14ac:dyDescent="0.25">
      <c r="A230" s="108"/>
      <c r="B230" s="108"/>
      <c r="C230" s="108"/>
      <c r="D230" s="108"/>
      <c r="E230" s="108"/>
      <c r="F230" s="108"/>
      <c r="G230" s="108"/>
      <c r="H230" s="108"/>
      <c r="I230" s="108"/>
    </row>
    <row r="231" spans="1:9" ht="15.75" x14ac:dyDescent="0.25">
      <c r="A231" s="108"/>
      <c r="B231" s="108"/>
      <c r="C231" s="108"/>
      <c r="D231" s="108"/>
      <c r="E231" s="108"/>
      <c r="F231" s="108"/>
      <c r="G231" s="108"/>
      <c r="H231" s="108"/>
      <c r="I231" s="108"/>
    </row>
    <row r="232" spans="1:9" ht="15.75" x14ac:dyDescent="0.25">
      <c r="A232" s="108"/>
      <c r="B232" s="108"/>
      <c r="C232" s="108"/>
      <c r="D232" s="108"/>
      <c r="E232" s="108"/>
      <c r="F232" s="108"/>
      <c r="G232" s="108"/>
      <c r="H232" s="108"/>
      <c r="I232" s="108"/>
    </row>
    <row r="233" spans="1:9" ht="15.75" x14ac:dyDescent="0.25">
      <c r="A233" s="108"/>
      <c r="B233" s="108"/>
      <c r="C233" s="108"/>
      <c r="D233" s="108"/>
      <c r="E233" s="108"/>
      <c r="F233" s="108"/>
      <c r="G233" s="108"/>
      <c r="H233" s="108"/>
      <c r="I233" s="108"/>
    </row>
    <row r="234" spans="1:9" ht="15.75" x14ac:dyDescent="0.25">
      <c r="A234" s="108"/>
      <c r="B234" s="108"/>
      <c r="C234" s="108"/>
      <c r="D234" s="108"/>
      <c r="E234" s="108"/>
      <c r="F234" s="108"/>
      <c r="G234" s="108"/>
      <c r="H234" s="108"/>
      <c r="I234" s="108"/>
    </row>
    <row r="235" spans="1:9" ht="15.75" x14ac:dyDescent="0.25">
      <c r="A235" s="108"/>
      <c r="B235" s="108"/>
      <c r="C235" s="108"/>
      <c r="D235" s="108"/>
      <c r="E235" s="108"/>
      <c r="F235" s="108"/>
      <c r="G235" s="108"/>
      <c r="H235" s="108"/>
      <c r="I235" s="108"/>
    </row>
    <row r="236" spans="1:9" ht="15.75" x14ac:dyDescent="0.25">
      <c r="A236" s="108"/>
      <c r="B236" s="108"/>
      <c r="C236" s="108"/>
      <c r="D236" s="108"/>
      <c r="E236" s="108"/>
      <c r="F236" s="108"/>
      <c r="G236" s="108"/>
      <c r="H236" s="108"/>
      <c r="I236" s="108"/>
    </row>
    <row r="237" spans="1:9" ht="15.75" x14ac:dyDescent="0.25">
      <c r="A237" s="108"/>
      <c r="B237" s="108"/>
      <c r="C237" s="108"/>
      <c r="D237" s="108"/>
      <c r="E237" s="108"/>
      <c r="F237" s="108"/>
      <c r="G237" s="108"/>
      <c r="H237" s="108"/>
      <c r="I237" s="108"/>
    </row>
    <row r="238" spans="1:9" ht="15.75" x14ac:dyDescent="0.25">
      <c r="A238" s="108"/>
      <c r="B238" s="108"/>
      <c r="C238" s="108"/>
      <c r="D238" s="108"/>
      <c r="E238" s="108"/>
      <c r="F238" s="108"/>
      <c r="G238" s="108"/>
      <c r="H238" s="108"/>
      <c r="I238" s="108"/>
    </row>
    <row r="239" spans="1:9" ht="15.75" x14ac:dyDescent="0.25">
      <c r="A239" s="108"/>
      <c r="B239" s="108"/>
      <c r="C239" s="108"/>
      <c r="D239" s="108"/>
      <c r="E239" s="108"/>
      <c r="F239" s="108"/>
      <c r="G239" s="108"/>
      <c r="H239" s="108"/>
      <c r="I239" s="108"/>
    </row>
    <row r="240" spans="1:9" ht="15.75" x14ac:dyDescent="0.25">
      <c r="A240" s="108"/>
      <c r="B240" s="108"/>
      <c r="C240" s="108"/>
      <c r="D240" s="108"/>
      <c r="E240" s="108"/>
      <c r="F240" s="108"/>
      <c r="G240" s="108"/>
      <c r="H240" s="108"/>
      <c r="I240" s="108"/>
    </row>
    <row r="241" spans="1:9" ht="15.75" x14ac:dyDescent="0.25">
      <c r="A241" s="108"/>
      <c r="B241" s="108"/>
      <c r="C241" s="108"/>
      <c r="D241" s="108"/>
      <c r="E241" s="108"/>
      <c r="F241" s="108"/>
      <c r="G241" s="108"/>
      <c r="H241" s="108"/>
      <c r="I241" s="108"/>
    </row>
    <row r="242" spans="1:9" ht="15.75" x14ac:dyDescent="0.25">
      <c r="A242" s="108"/>
      <c r="B242" s="108"/>
      <c r="C242" s="108"/>
      <c r="D242" s="108"/>
      <c r="E242" s="108"/>
      <c r="F242" s="108"/>
      <c r="G242" s="108"/>
      <c r="H242" s="108"/>
      <c r="I242" s="108"/>
    </row>
    <row r="243" spans="1:9" ht="15.75" x14ac:dyDescent="0.25">
      <c r="A243" s="108"/>
      <c r="B243" s="108"/>
      <c r="C243" s="108"/>
      <c r="D243" s="108"/>
      <c r="E243" s="108"/>
      <c r="F243" s="108"/>
      <c r="G243" s="108"/>
      <c r="H243" s="108"/>
      <c r="I243" s="108"/>
    </row>
    <row r="244" spans="1:9" ht="15.75" x14ac:dyDescent="0.25">
      <c r="A244" s="108"/>
      <c r="B244" s="108"/>
      <c r="C244" s="108"/>
      <c r="D244" s="108"/>
      <c r="E244" s="108"/>
      <c r="F244" s="108"/>
      <c r="G244" s="108"/>
      <c r="H244" s="108"/>
      <c r="I244" s="108"/>
    </row>
    <row r="245" spans="1:9" ht="15.75" x14ac:dyDescent="0.25">
      <c r="A245" s="108"/>
      <c r="B245" s="108"/>
      <c r="C245" s="108"/>
      <c r="D245" s="108"/>
      <c r="E245" s="108"/>
      <c r="F245" s="108"/>
      <c r="G245" s="108"/>
      <c r="H245" s="108"/>
      <c r="I245" s="108"/>
    </row>
    <row r="246" spans="1:9" ht="15.75" x14ac:dyDescent="0.25">
      <c r="A246" s="108"/>
      <c r="B246" s="108"/>
      <c r="C246" s="108"/>
      <c r="D246" s="108"/>
      <c r="E246" s="108"/>
      <c r="F246" s="108"/>
      <c r="G246" s="108"/>
      <c r="H246" s="108"/>
      <c r="I246" s="108"/>
    </row>
    <row r="247" spans="1:9" ht="15.75" x14ac:dyDescent="0.25">
      <c r="A247" s="108"/>
      <c r="B247" s="108"/>
      <c r="C247" s="108"/>
      <c r="D247" s="108"/>
      <c r="E247" s="108"/>
      <c r="F247" s="108"/>
      <c r="G247" s="108"/>
      <c r="H247" s="108"/>
      <c r="I247" s="108"/>
    </row>
    <row r="248" spans="1:9" ht="15.75" x14ac:dyDescent="0.25">
      <c r="A248" s="108"/>
      <c r="B248" s="108"/>
      <c r="C248" s="108"/>
      <c r="D248" s="108"/>
      <c r="E248" s="108"/>
      <c r="F248" s="108"/>
      <c r="G248" s="108"/>
      <c r="H248" s="108"/>
      <c r="I248" s="108"/>
    </row>
    <row r="249" spans="1:9" ht="15.75" x14ac:dyDescent="0.25">
      <c r="A249" s="108"/>
      <c r="B249" s="108"/>
      <c r="C249" s="108"/>
      <c r="D249" s="108"/>
      <c r="E249" s="108"/>
      <c r="F249" s="108"/>
      <c r="G249" s="108"/>
      <c r="H249" s="108"/>
      <c r="I249" s="108"/>
    </row>
    <row r="250" spans="1:9" ht="15.75" x14ac:dyDescent="0.25">
      <c r="A250" s="108"/>
      <c r="B250" s="108"/>
      <c r="C250" s="108"/>
      <c r="D250" s="108"/>
      <c r="E250" s="108"/>
      <c r="F250" s="108"/>
      <c r="G250" s="108"/>
      <c r="H250" s="108"/>
      <c r="I250" s="108"/>
    </row>
    <row r="251" spans="1:9" ht="15.75" x14ac:dyDescent="0.25">
      <c r="A251" s="108"/>
      <c r="B251" s="108"/>
      <c r="C251" s="108"/>
      <c r="D251" s="108"/>
      <c r="E251" s="108"/>
      <c r="F251" s="108"/>
      <c r="G251" s="108"/>
      <c r="H251" s="108"/>
      <c r="I251" s="108"/>
    </row>
    <row r="252" spans="1:9" ht="15.75" x14ac:dyDescent="0.25">
      <c r="A252" s="108"/>
      <c r="B252" s="108"/>
      <c r="C252" s="108"/>
      <c r="D252" s="108"/>
      <c r="E252" s="108"/>
      <c r="F252" s="108"/>
      <c r="G252" s="108"/>
      <c r="H252" s="108"/>
      <c r="I252" s="108"/>
    </row>
    <row r="253" spans="1:9" ht="15.75" x14ac:dyDescent="0.25">
      <c r="A253" s="108"/>
      <c r="B253" s="108"/>
      <c r="C253" s="108"/>
      <c r="D253" s="108"/>
      <c r="E253" s="108"/>
      <c r="F253" s="108"/>
      <c r="G253" s="108"/>
      <c r="H253" s="108"/>
      <c r="I253" s="108"/>
    </row>
    <row r="254" spans="1:9" ht="15.75" x14ac:dyDescent="0.25">
      <c r="A254" s="108"/>
      <c r="B254" s="108"/>
      <c r="C254" s="108"/>
      <c r="D254" s="108"/>
      <c r="E254" s="108"/>
      <c r="F254" s="108"/>
      <c r="G254" s="108"/>
      <c r="H254" s="108"/>
      <c r="I254" s="108"/>
    </row>
    <row r="255" spans="1:9" ht="15.75" x14ac:dyDescent="0.25">
      <c r="A255" s="108"/>
      <c r="B255" s="108"/>
      <c r="C255" s="108"/>
      <c r="D255" s="108"/>
      <c r="E255" s="108"/>
      <c r="F255" s="108"/>
      <c r="G255" s="108"/>
      <c r="H255" s="108"/>
      <c r="I255" s="108"/>
    </row>
    <row r="256" spans="1:9" ht="15.75" x14ac:dyDescent="0.25">
      <c r="A256" s="108"/>
      <c r="B256" s="108"/>
      <c r="C256" s="108"/>
      <c r="D256" s="108"/>
      <c r="E256" s="108"/>
      <c r="F256" s="108"/>
      <c r="G256" s="108"/>
      <c r="H256" s="108"/>
      <c r="I256" s="108"/>
    </row>
    <row r="257" spans="1:9" ht="15.75" x14ac:dyDescent="0.25">
      <c r="A257" s="108"/>
      <c r="B257" s="108"/>
      <c r="C257" s="108"/>
      <c r="D257" s="108"/>
      <c r="E257" s="108"/>
      <c r="F257" s="108"/>
      <c r="G257" s="108"/>
      <c r="H257" s="108"/>
      <c r="I257" s="108"/>
    </row>
    <row r="258" spans="1:9" ht="15.75" x14ac:dyDescent="0.25">
      <c r="A258" s="108"/>
      <c r="B258" s="108"/>
      <c r="C258" s="108"/>
      <c r="D258" s="108"/>
      <c r="E258" s="108"/>
      <c r="F258" s="108"/>
      <c r="G258" s="108"/>
      <c r="H258" s="108"/>
      <c r="I258" s="108"/>
    </row>
    <row r="259" spans="1:9" ht="15.75" x14ac:dyDescent="0.25">
      <c r="A259" s="108"/>
      <c r="B259" s="108"/>
      <c r="C259" s="108"/>
      <c r="D259" s="108"/>
      <c r="E259" s="108"/>
      <c r="F259" s="108"/>
      <c r="G259" s="108"/>
      <c r="H259" s="108"/>
      <c r="I259" s="108"/>
    </row>
    <row r="260" spans="1:9" ht="15.75" x14ac:dyDescent="0.25">
      <c r="A260" s="108"/>
      <c r="B260" s="108"/>
      <c r="C260" s="108"/>
      <c r="D260" s="108"/>
      <c r="E260" s="108"/>
      <c r="F260" s="108"/>
      <c r="G260" s="108"/>
      <c r="H260" s="108"/>
      <c r="I260" s="108"/>
    </row>
    <row r="261" spans="1:9" ht="15.75" x14ac:dyDescent="0.25">
      <c r="A261" s="108"/>
      <c r="B261" s="108"/>
      <c r="C261" s="108"/>
      <c r="D261" s="108"/>
      <c r="E261" s="108"/>
      <c r="F261" s="108"/>
      <c r="G261" s="108"/>
      <c r="H261" s="108"/>
      <c r="I261" s="108"/>
    </row>
    <row r="262" spans="1:9" ht="15.75" x14ac:dyDescent="0.25">
      <c r="A262" s="108"/>
      <c r="B262" s="108"/>
      <c r="C262" s="108"/>
      <c r="D262" s="108"/>
      <c r="E262" s="108"/>
      <c r="F262" s="108"/>
      <c r="G262" s="108"/>
      <c r="H262" s="108"/>
      <c r="I262" s="108"/>
    </row>
    <row r="263" spans="1:9" ht="15.75" x14ac:dyDescent="0.25">
      <c r="A263" s="108"/>
      <c r="B263" s="108"/>
      <c r="C263" s="108"/>
      <c r="D263" s="108"/>
      <c r="E263" s="108"/>
      <c r="F263" s="108"/>
      <c r="G263" s="108"/>
      <c r="H263" s="108"/>
      <c r="I263" s="108"/>
    </row>
    <row r="264" spans="1:9" ht="15.75" x14ac:dyDescent="0.25">
      <c r="A264" s="108"/>
      <c r="B264" s="108"/>
      <c r="C264" s="108"/>
      <c r="D264" s="108"/>
      <c r="E264" s="108"/>
      <c r="F264" s="108"/>
      <c r="G264" s="108"/>
      <c r="H264" s="108"/>
      <c r="I264" s="108"/>
    </row>
    <row r="265" spans="1:9" ht="15.75" x14ac:dyDescent="0.25">
      <c r="A265" s="108"/>
      <c r="B265" s="108"/>
      <c r="C265" s="108"/>
      <c r="D265" s="108"/>
      <c r="E265" s="108"/>
      <c r="F265" s="108"/>
      <c r="G265" s="108"/>
      <c r="H265" s="108"/>
      <c r="I265" s="108"/>
    </row>
    <row r="266" spans="1:9" ht="15.75" x14ac:dyDescent="0.25">
      <c r="A266" s="108"/>
      <c r="B266" s="108"/>
      <c r="C266" s="108"/>
      <c r="D266" s="108"/>
      <c r="E266" s="108"/>
      <c r="F266" s="108"/>
      <c r="G266" s="108"/>
      <c r="H266" s="108"/>
      <c r="I266" s="108"/>
    </row>
    <row r="267" spans="1:9" ht="15.75" x14ac:dyDescent="0.25">
      <c r="A267" s="108"/>
      <c r="B267" s="108"/>
      <c r="C267" s="108"/>
      <c r="D267" s="108"/>
      <c r="E267" s="108"/>
      <c r="F267" s="108"/>
      <c r="G267" s="108"/>
      <c r="H267" s="108"/>
      <c r="I267" s="108"/>
    </row>
    <row r="268" spans="1:9" ht="15.75" x14ac:dyDescent="0.25">
      <c r="A268" s="108"/>
      <c r="B268" s="108"/>
      <c r="C268" s="108"/>
      <c r="D268" s="108"/>
      <c r="E268" s="108"/>
      <c r="F268" s="108"/>
      <c r="G268" s="108"/>
      <c r="H268" s="108"/>
      <c r="I268" s="108"/>
    </row>
    <row r="269" spans="1:9" ht="15.75" x14ac:dyDescent="0.25">
      <c r="A269" s="108"/>
      <c r="B269" s="108"/>
      <c r="C269" s="108"/>
      <c r="D269" s="108"/>
      <c r="E269" s="108"/>
      <c r="F269" s="108"/>
      <c r="G269" s="108"/>
      <c r="H269" s="108"/>
      <c r="I269" s="108"/>
    </row>
    <row r="270" spans="1:9" ht="15.75" x14ac:dyDescent="0.25">
      <c r="A270" s="108"/>
      <c r="B270" s="108"/>
      <c r="C270" s="108"/>
      <c r="D270" s="108"/>
      <c r="E270" s="108"/>
      <c r="F270" s="108"/>
      <c r="G270" s="108"/>
      <c r="H270" s="108"/>
      <c r="I270" s="108"/>
    </row>
    <row r="271" spans="1:9" ht="15.75" x14ac:dyDescent="0.25">
      <c r="A271" s="108"/>
      <c r="B271" s="108"/>
      <c r="C271" s="108"/>
      <c r="D271" s="108"/>
      <c r="E271" s="108"/>
      <c r="F271" s="108"/>
      <c r="G271" s="108"/>
      <c r="H271" s="108"/>
      <c r="I271" s="108"/>
    </row>
    <row r="272" spans="1:9" ht="15.75" x14ac:dyDescent="0.25">
      <c r="A272" s="108"/>
      <c r="B272" s="108"/>
      <c r="C272" s="108"/>
      <c r="D272" s="108"/>
      <c r="E272" s="108"/>
      <c r="F272" s="108"/>
      <c r="G272" s="108"/>
      <c r="H272" s="108"/>
      <c r="I272" s="108"/>
    </row>
    <row r="273" spans="1:9" ht="15.75" x14ac:dyDescent="0.25">
      <c r="A273" s="108"/>
      <c r="B273" s="108"/>
      <c r="C273" s="108"/>
      <c r="D273" s="108"/>
      <c r="E273" s="108"/>
      <c r="F273" s="108"/>
      <c r="G273" s="108"/>
      <c r="H273" s="108"/>
      <c r="I273" s="108"/>
    </row>
    <row r="274" spans="1:9" ht="15.75" x14ac:dyDescent="0.25">
      <c r="A274" s="108"/>
      <c r="B274" s="108"/>
      <c r="C274" s="108"/>
      <c r="D274" s="108"/>
      <c r="E274" s="108"/>
      <c r="F274" s="108"/>
      <c r="G274" s="108"/>
      <c r="H274" s="108"/>
      <c r="I274" s="108"/>
    </row>
    <row r="275" spans="1:9" ht="15.75" x14ac:dyDescent="0.25">
      <c r="A275" s="108"/>
      <c r="B275" s="108"/>
      <c r="C275" s="108"/>
      <c r="D275" s="108"/>
      <c r="E275" s="108"/>
      <c r="F275" s="108"/>
      <c r="G275" s="108"/>
      <c r="H275" s="108"/>
      <c r="I275" s="108"/>
    </row>
    <row r="276" spans="1:9" ht="15.75" x14ac:dyDescent="0.25">
      <c r="A276" s="108"/>
      <c r="B276" s="108"/>
      <c r="C276" s="108"/>
      <c r="D276" s="108"/>
      <c r="E276" s="108"/>
      <c r="F276" s="108"/>
      <c r="G276" s="108"/>
      <c r="H276" s="108"/>
      <c r="I276" s="108"/>
    </row>
    <row r="277" spans="1:9" ht="15.75" x14ac:dyDescent="0.25">
      <c r="A277" s="108"/>
      <c r="B277" s="108"/>
      <c r="C277" s="108"/>
      <c r="D277" s="108"/>
      <c r="E277" s="108"/>
      <c r="F277" s="108"/>
      <c r="G277" s="108"/>
      <c r="H277" s="108"/>
      <c r="I277" s="108"/>
    </row>
    <row r="278" spans="1:9" ht="15.75" x14ac:dyDescent="0.25">
      <c r="A278" s="108"/>
      <c r="B278" s="108"/>
      <c r="C278" s="108"/>
      <c r="D278" s="108"/>
      <c r="E278" s="108"/>
      <c r="F278" s="108"/>
      <c r="G278" s="108"/>
      <c r="H278" s="108"/>
      <c r="I278" s="108"/>
    </row>
    <row r="279" spans="1:9" ht="15.75" x14ac:dyDescent="0.25">
      <c r="A279" s="108"/>
      <c r="B279" s="108"/>
      <c r="C279" s="108"/>
      <c r="D279" s="108"/>
      <c r="E279" s="108"/>
      <c r="F279" s="108"/>
      <c r="G279" s="108"/>
      <c r="H279" s="108"/>
      <c r="I279" s="108"/>
    </row>
    <row r="280" spans="1:9" ht="15.75" x14ac:dyDescent="0.25">
      <c r="A280" s="108"/>
      <c r="B280" s="108"/>
      <c r="C280" s="108"/>
      <c r="D280" s="108"/>
      <c r="E280" s="108"/>
      <c r="F280" s="108"/>
      <c r="G280" s="108"/>
      <c r="H280" s="108"/>
      <c r="I280" s="108"/>
    </row>
    <row r="281" spans="1:9" ht="15.75" x14ac:dyDescent="0.25">
      <c r="A281" s="108"/>
      <c r="B281" s="108"/>
      <c r="C281" s="108"/>
      <c r="D281" s="108"/>
      <c r="E281" s="108"/>
      <c r="F281" s="108"/>
      <c r="G281" s="108"/>
      <c r="H281" s="108"/>
      <c r="I281" s="108"/>
    </row>
    <row r="282" spans="1:9" ht="15.75" x14ac:dyDescent="0.25">
      <c r="A282" s="108"/>
      <c r="B282" s="108"/>
      <c r="C282" s="108"/>
      <c r="D282" s="108"/>
      <c r="E282" s="108"/>
      <c r="F282" s="108"/>
      <c r="G282" s="108"/>
      <c r="H282" s="108"/>
      <c r="I282" s="108"/>
    </row>
    <row r="283" spans="1:9" ht="15.75" x14ac:dyDescent="0.25">
      <c r="A283" s="108"/>
      <c r="B283" s="108"/>
      <c r="C283" s="108"/>
      <c r="D283" s="108"/>
      <c r="E283" s="108"/>
      <c r="F283" s="108"/>
      <c r="G283" s="108"/>
      <c r="H283" s="108"/>
      <c r="I283" s="108"/>
    </row>
    <row r="284" spans="1:9" ht="15.75" x14ac:dyDescent="0.25">
      <c r="A284" s="108"/>
      <c r="B284" s="108"/>
      <c r="C284" s="108"/>
      <c r="D284" s="108"/>
      <c r="E284" s="108"/>
      <c r="F284" s="108"/>
      <c r="G284" s="108"/>
      <c r="H284" s="108"/>
      <c r="I284" s="108"/>
    </row>
    <row r="285" spans="1:9" ht="15.75" x14ac:dyDescent="0.25">
      <c r="A285" s="108"/>
      <c r="B285" s="108"/>
      <c r="C285" s="108"/>
      <c r="D285" s="108"/>
      <c r="E285" s="108"/>
      <c r="F285" s="108"/>
      <c r="G285" s="108"/>
      <c r="H285" s="108"/>
      <c r="I285" s="108"/>
    </row>
    <row r="286" spans="1:9" ht="15.75" x14ac:dyDescent="0.25">
      <c r="A286" s="108"/>
      <c r="B286" s="108"/>
      <c r="C286" s="108"/>
      <c r="D286" s="108"/>
      <c r="E286" s="108"/>
      <c r="F286" s="108"/>
      <c r="G286" s="108"/>
      <c r="H286" s="108"/>
      <c r="I286" s="108"/>
    </row>
    <row r="287" spans="1:9" ht="15.75" x14ac:dyDescent="0.25">
      <c r="A287" s="108"/>
      <c r="B287" s="108"/>
      <c r="C287" s="108"/>
      <c r="D287" s="108"/>
      <c r="E287" s="108"/>
      <c r="F287" s="108"/>
      <c r="G287" s="108"/>
      <c r="H287" s="108"/>
      <c r="I287" s="108"/>
    </row>
    <row r="288" spans="1:9" ht="15.75" x14ac:dyDescent="0.25">
      <c r="A288" s="108"/>
      <c r="B288" s="108"/>
      <c r="C288" s="108"/>
      <c r="D288" s="108"/>
      <c r="E288" s="108"/>
      <c r="F288" s="108"/>
      <c r="G288" s="108"/>
      <c r="H288" s="108"/>
      <c r="I288" s="108"/>
    </row>
    <row r="289" spans="1:9" ht="15.75" x14ac:dyDescent="0.25">
      <c r="A289" s="108"/>
      <c r="B289" s="108"/>
      <c r="C289" s="108"/>
      <c r="D289" s="108"/>
      <c r="E289" s="108"/>
      <c r="F289" s="108"/>
      <c r="G289" s="108"/>
      <c r="H289" s="108"/>
      <c r="I289" s="108"/>
    </row>
    <row r="290" spans="1:9" ht="15.75" x14ac:dyDescent="0.25">
      <c r="A290" s="108"/>
      <c r="B290" s="108"/>
      <c r="C290" s="108"/>
      <c r="D290" s="108"/>
      <c r="E290" s="108"/>
      <c r="F290" s="108"/>
      <c r="G290" s="108"/>
      <c r="H290" s="108"/>
      <c r="I290" s="108"/>
    </row>
    <row r="291" spans="1:9" ht="15.75" x14ac:dyDescent="0.25">
      <c r="A291" s="108"/>
      <c r="B291" s="108"/>
      <c r="C291" s="108"/>
      <c r="D291" s="108"/>
      <c r="E291" s="108"/>
      <c r="F291" s="108"/>
      <c r="G291" s="108"/>
      <c r="H291" s="108"/>
      <c r="I291" s="108"/>
    </row>
    <row r="292" spans="1:9" ht="15.75" x14ac:dyDescent="0.25">
      <c r="A292" s="108"/>
      <c r="B292" s="108"/>
      <c r="C292" s="108"/>
      <c r="D292" s="108"/>
      <c r="E292" s="108"/>
      <c r="F292" s="108"/>
      <c r="G292" s="108"/>
      <c r="H292" s="108"/>
      <c r="I292" s="108"/>
    </row>
    <row r="293" spans="1:9" ht="15.75" x14ac:dyDescent="0.25">
      <c r="A293" s="108"/>
      <c r="B293" s="108"/>
      <c r="C293" s="108"/>
      <c r="D293" s="108"/>
      <c r="E293" s="108"/>
      <c r="F293" s="108"/>
      <c r="G293" s="108"/>
      <c r="H293" s="108"/>
      <c r="I293" s="108"/>
    </row>
    <row r="294" spans="1:9" ht="15.75" x14ac:dyDescent="0.25">
      <c r="A294" s="108"/>
      <c r="B294" s="108"/>
      <c r="C294" s="108"/>
      <c r="D294" s="108"/>
      <c r="E294" s="108"/>
      <c r="F294" s="108"/>
      <c r="G294" s="108"/>
      <c r="H294" s="108"/>
      <c r="I294" s="108"/>
    </row>
    <row r="295" spans="1:9" ht="15.75" x14ac:dyDescent="0.25">
      <c r="A295" s="108"/>
      <c r="B295" s="108"/>
      <c r="C295" s="108"/>
      <c r="D295" s="108"/>
      <c r="E295" s="108"/>
      <c r="F295" s="108"/>
      <c r="G295" s="108"/>
      <c r="H295" s="108"/>
      <c r="I295" s="108"/>
    </row>
    <row r="296" spans="1:9" ht="15.75" x14ac:dyDescent="0.25">
      <c r="A296" s="108"/>
      <c r="B296" s="108"/>
      <c r="C296" s="108"/>
      <c r="D296" s="108"/>
      <c r="E296" s="108"/>
      <c r="F296" s="108"/>
      <c r="G296" s="108"/>
      <c r="H296" s="108"/>
      <c r="I296" s="108"/>
    </row>
    <row r="297" spans="1:9" ht="15.75" x14ac:dyDescent="0.25">
      <c r="A297" s="108"/>
      <c r="B297" s="108"/>
      <c r="C297" s="108"/>
      <c r="D297" s="108"/>
      <c r="E297" s="108"/>
      <c r="F297" s="108"/>
      <c r="G297" s="108"/>
      <c r="H297" s="108"/>
      <c r="I297" s="108"/>
    </row>
    <row r="298" spans="1:9" ht="15.75" x14ac:dyDescent="0.25">
      <c r="A298" s="108"/>
      <c r="B298" s="108"/>
      <c r="C298" s="108"/>
      <c r="D298" s="108"/>
      <c r="E298" s="108"/>
      <c r="F298" s="108"/>
      <c r="G298" s="108"/>
      <c r="H298" s="108"/>
      <c r="I298" s="108"/>
    </row>
    <row r="299" spans="1:9" ht="15.75" x14ac:dyDescent="0.25">
      <c r="A299" s="108"/>
      <c r="B299" s="108"/>
      <c r="C299" s="108"/>
      <c r="D299" s="108"/>
      <c r="E299" s="108"/>
      <c r="F299" s="108"/>
      <c r="G299" s="108"/>
      <c r="H299" s="108"/>
      <c r="I299" s="108"/>
    </row>
    <row r="300" spans="1:9" ht="15.75" x14ac:dyDescent="0.25">
      <c r="A300" s="108"/>
      <c r="B300" s="108"/>
      <c r="C300" s="108"/>
      <c r="D300" s="108"/>
      <c r="E300" s="108"/>
      <c r="F300" s="108"/>
      <c r="G300" s="108"/>
      <c r="H300" s="108"/>
      <c r="I300" s="108"/>
    </row>
    <row r="301" spans="1:9" ht="15.75" x14ac:dyDescent="0.25">
      <c r="A301" s="108"/>
      <c r="B301" s="108"/>
      <c r="C301" s="108"/>
      <c r="D301" s="108"/>
      <c r="E301" s="108"/>
      <c r="F301" s="108"/>
      <c r="G301" s="108"/>
      <c r="H301" s="108"/>
      <c r="I301" s="108"/>
    </row>
    <row r="302" spans="1:9" ht="15.75" x14ac:dyDescent="0.25">
      <c r="A302" s="108"/>
      <c r="B302" s="108"/>
      <c r="C302" s="108"/>
      <c r="D302" s="108"/>
      <c r="E302" s="108"/>
      <c r="F302" s="108"/>
      <c r="G302" s="108"/>
      <c r="H302" s="108"/>
      <c r="I302" s="108"/>
    </row>
    <row r="303" spans="1:9" ht="15.75" x14ac:dyDescent="0.25">
      <c r="A303" s="108"/>
      <c r="B303" s="108"/>
      <c r="C303" s="108"/>
      <c r="D303" s="108"/>
      <c r="E303" s="108"/>
      <c r="F303" s="108"/>
      <c r="G303" s="108"/>
      <c r="H303" s="108"/>
      <c r="I303" s="108"/>
    </row>
    <row r="304" spans="1:9" ht="15.75" x14ac:dyDescent="0.25">
      <c r="A304" s="108"/>
      <c r="B304" s="108"/>
      <c r="C304" s="108"/>
      <c r="D304" s="108"/>
      <c r="E304" s="108"/>
      <c r="F304" s="108"/>
      <c r="G304" s="108"/>
      <c r="H304" s="108"/>
      <c r="I304" s="108"/>
    </row>
    <row r="305" spans="1:9" ht="15.75" x14ac:dyDescent="0.25">
      <c r="A305" s="108"/>
      <c r="B305" s="108"/>
      <c r="C305" s="108"/>
      <c r="D305" s="108"/>
      <c r="E305" s="108"/>
      <c r="F305" s="108"/>
      <c r="G305" s="108"/>
      <c r="H305" s="108"/>
      <c r="I305" s="108"/>
    </row>
    <row r="306" spans="1:9" ht="15.75" x14ac:dyDescent="0.25">
      <c r="A306" s="108"/>
      <c r="B306" s="108"/>
      <c r="C306" s="108"/>
      <c r="D306" s="108"/>
      <c r="E306" s="108"/>
      <c r="F306" s="108"/>
      <c r="G306" s="108"/>
      <c r="H306" s="108"/>
      <c r="I306" s="108"/>
    </row>
    <row r="307" spans="1:9" ht="15.75" x14ac:dyDescent="0.25">
      <c r="A307" s="108"/>
      <c r="B307" s="108"/>
      <c r="C307" s="108"/>
      <c r="D307" s="108"/>
      <c r="E307" s="108"/>
      <c r="F307" s="108"/>
      <c r="G307" s="108"/>
      <c r="H307" s="108"/>
      <c r="I307" s="108"/>
    </row>
    <row r="308" spans="1:9" ht="15.75" x14ac:dyDescent="0.25">
      <c r="A308" s="108"/>
      <c r="B308" s="108"/>
      <c r="C308" s="108"/>
      <c r="D308" s="108"/>
      <c r="E308" s="108"/>
      <c r="F308" s="108"/>
      <c r="G308" s="108"/>
      <c r="H308" s="108"/>
      <c r="I308" s="108"/>
    </row>
    <row r="309" spans="1:9" ht="15.75" x14ac:dyDescent="0.25">
      <c r="A309" s="108"/>
      <c r="B309" s="108"/>
      <c r="C309" s="108"/>
      <c r="D309" s="108"/>
      <c r="E309" s="108"/>
      <c r="F309" s="108"/>
      <c r="G309" s="108"/>
      <c r="H309" s="108"/>
      <c r="I309" s="108"/>
    </row>
    <row r="310" spans="1:9" ht="15.75" x14ac:dyDescent="0.25">
      <c r="A310" s="108"/>
      <c r="B310" s="108"/>
      <c r="C310" s="108"/>
      <c r="D310" s="108"/>
      <c r="E310" s="108"/>
      <c r="F310" s="108"/>
      <c r="G310" s="108"/>
      <c r="H310" s="108"/>
      <c r="I310" s="108"/>
    </row>
    <row r="311" spans="1:9" ht="15.75" x14ac:dyDescent="0.25">
      <c r="A311" s="108"/>
      <c r="B311" s="108"/>
      <c r="C311" s="108"/>
      <c r="D311" s="108"/>
      <c r="E311" s="108"/>
      <c r="F311" s="108"/>
      <c r="G311" s="108"/>
      <c r="H311" s="108"/>
      <c r="I311" s="108"/>
    </row>
    <row r="312" spans="1:9" ht="15.75" x14ac:dyDescent="0.25">
      <c r="A312" s="108"/>
      <c r="B312" s="108"/>
      <c r="C312" s="108"/>
      <c r="D312" s="108"/>
      <c r="E312" s="108"/>
      <c r="F312" s="108"/>
      <c r="G312" s="108"/>
      <c r="H312" s="108"/>
      <c r="I312" s="108"/>
    </row>
    <row r="313" spans="1:9" ht="15.75" x14ac:dyDescent="0.25">
      <c r="A313" s="108"/>
      <c r="B313" s="108"/>
      <c r="C313" s="108"/>
      <c r="D313" s="108"/>
      <c r="E313" s="108"/>
      <c r="F313" s="108"/>
      <c r="G313" s="108"/>
      <c r="H313" s="108"/>
      <c r="I313" s="108"/>
    </row>
    <row r="314" spans="1:9" ht="15.75" x14ac:dyDescent="0.25">
      <c r="A314" s="108"/>
      <c r="B314" s="108"/>
      <c r="C314" s="108"/>
      <c r="D314" s="108"/>
      <c r="E314" s="108"/>
      <c r="F314" s="108"/>
      <c r="G314" s="108"/>
      <c r="H314" s="108"/>
      <c r="I314" s="108"/>
    </row>
    <row r="315" spans="1:9" ht="15.75" x14ac:dyDescent="0.25">
      <c r="A315" s="108"/>
      <c r="B315" s="108"/>
      <c r="C315" s="108"/>
      <c r="D315" s="108"/>
      <c r="E315" s="108"/>
      <c r="F315" s="108"/>
      <c r="G315" s="108"/>
      <c r="H315" s="108"/>
      <c r="I315" s="108"/>
    </row>
    <row r="316" spans="1:9" ht="15.75" x14ac:dyDescent="0.25">
      <c r="A316" s="108"/>
      <c r="B316" s="108"/>
      <c r="C316" s="108"/>
      <c r="D316" s="108"/>
      <c r="E316" s="108"/>
      <c r="F316" s="108"/>
      <c r="G316" s="108"/>
      <c r="H316" s="108"/>
      <c r="I316" s="108"/>
    </row>
    <row r="317" spans="1:9" ht="15.75" x14ac:dyDescent="0.25">
      <c r="A317" s="108"/>
      <c r="B317" s="108"/>
      <c r="C317" s="108"/>
      <c r="D317" s="108"/>
      <c r="E317" s="108"/>
      <c r="F317" s="108"/>
      <c r="G317" s="108"/>
      <c r="H317" s="108"/>
      <c r="I317" s="108"/>
    </row>
    <row r="318" spans="1:9" ht="15.75" x14ac:dyDescent="0.25">
      <c r="A318" s="108"/>
      <c r="B318" s="108"/>
      <c r="C318" s="108"/>
      <c r="D318" s="108"/>
      <c r="E318" s="108"/>
      <c r="F318" s="108"/>
      <c r="G318" s="108"/>
      <c r="H318" s="108"/>
      <c r="I318" s="108"/>
    </row>
    <row r="319" spans="1:9" ht="15.75" x14ac:dyDescent="0.25">
      <c r="A319" s="108"/>
      <c r="B319" s="108"/>
      <c r="C319" s="108"/>
      <c r="D319" s="108"/>
      <c r="E319" s="108"/>
      <c r="F319" s="108"/>
      <c r="G319" s="108"/>
      <c r="H319" s="108"/>
      <c r="I319" s="108"/>
    </row>
    <row r="320" spans="1:9" ht="15.75" x14ac:dyDescent="0.25">
      <c r="A320" s="108"/>
      <c r="B320" s="108"/>
      <c r="C320" s="108"/>
      <c r="D320" s="108"/>
      <c r="E320" s="108"/>
      <c r="F320" s="108"/>
      <c r="G320" s="108"/>
      <c r="H320" s="108"/>
      <c r="I320" s="108"/>
    </row>
    <row r="321" spans="1:9" ht="15.75" x14ac:dyDescent="0.25">
      <c r="A321" s="108"/>
      <c r="B321" s="108"/>
      <c r="C321" s="108"/>
      <c r="D321" s="108"/>
      <c r="E321" s="108"/>
      <c r="F321" s="108"/>
      <c r="G321" s="108"/>
      <c r="H321" s="108"/>
      <c r="I321" s="108"/>
    </row>
    <row r="322" spans="1:9" ht="15.75" x14ac:dyDescent="0.25">
      <c r="A322" s="108"/>
      <c r="B322" s="108"/>
      <c r="C322" s="108"/>
      <c r="D322" s="108"/>
      <c r="E322" s="108"/>
      <c r="F322" s="108"/>
      <c r="G322" s="108"/>
      <c r="H322" s="108"/>
      <c r="I322" s="108"/>
    </row>
    <row r="323" spans="1:9" ht="15.75" x14ac:dyDescent="0.25">
      <c r="A323" s="108"/>
      <c r="B323" s="108"/>
      <c r="C323" s="108"/>
      <c r="D323" s="108"/>
      <c r="E323" s="108"/>
      <c r="F323" s="108"/>
      <c r="G323" s="108"/>
      <c r="H323" s="108"/>
      <c r="I323" s="108"/>
    </row>
    <row r="324" spans="1:9" ht="15.75" x14ac:dyDescent="0.25">
      <c r="A324" s="108"/>
      <c r="B324" s="108"/>
      <c r="C324" s="108"/>
      <c r="D324" s="108"/>
      <c r="E324" s="108"/>
      <c r="F324" s="108"/>
      <c r="G324" s="108"/>
      <c r="H324" s="108"/>
      <c r="I324" s="108"/>
    </row>
    <row r="325" spans="1:9" ht="15.75" x14ac:dyDescent="0.25">
      <c r="A325" s="108"/>
      <c r="B325" s="108"/>
      <c r="C325" s="108"/>
      <c r="D325" s="108"/>
      <c r="E325" s="108"/>
      <c r="F325" s="108"/>
      <c r="G325" s="108"/>
      <c r="H325" s="108"/>
      <c r="I325" s="108"/>
    </row>
    <row r="326" spans="1:9" ht="15.75" x14ac:dyDescent="0.25">
      <c r="A326" s="108"/>
      <c r="B326" s="108"/>
      <c r="C326" s="108"/>
      <c r="D326" s="108"/>
      <c r="E326" s="108"/>
      <c r="F326" s="108"/>
      <c r="G326" s="108"/>
      <c r="H326" s="108"/>
      <c r="I326" s="108"/>
    </row>
    <row r="327" spans="1:9" ht="15.75" x14ac:dyDescent="0.25">
      <c r="A327" s="108"/>
      <c r="B327" s="108"/>
      <c r="C327" s="108"/>
      <c r="D327" s="108"/>
      <c r="E327" s="108"/>
      <c r="F327" s="108"/>
      <c r="G327" s="108"/>
      <c r="H327" s="108"/>
      <c r="I327" s="108"/>
    </row>
    <row r="328" spans="1:9" ht="15.75" x14ac:dyDescent="0.25">
      <c r="A328" s="108"/>
      <c r="B328" s="108"/>
      <c r="C328" s="108"/>
      <c r="D328" s="108"/>
      <c r="E328" s="108"/>
      <c r="F328" s="108"/>
      <c r="G328" s="108"/>
      <c r="H328" s="108"/>
      <c r="I328" s="108"/>
    </row>
    <row r="329" spans="1:9" ht="15.75" x14ac:dyDescent="0.25">
      <c r="A329" s="108"/>
      <c r="B329" s="108"/>
      <c r="C329" s="108"/>
      <c r="D329" s="108"/>
      <c r="E329" s="108"/>
      <c r="F329" s="108"/>
      <c r="G329" s="108"/>
      <c r="H329" s="108"/>
      <c r="I329" s="108"/>
    </row>
    <row r="330" spans="1:9" ht="15.75" x14ac:dyDescent="0.25">
      <c r="A330" s="108"/>
      <c r="B330" s="108"/>
      <c r="C330" s="108"/>
      <c r="D330" s="108"/>
      <c r="E330" s="108"/>
      <c r="F330" s="108"/>
      <c r="G330" s="108"/>
      <c r="H330" s="108"/>
      <c r="I330" s="108"/>
    </row>
    <row r="331" spans="1:9" ht="15.75" x14ac:dyDescent="0.25">
      <c r="A331" s="108"/>
      <c r="B331" s="108"/>
      <c r="C331" s="108"/>
      <c r="D331" s="108"/>
      <c r="E331" s="108"/>
      <c r="F331" s="108"/>
      <c r="G331" s="108"/>
      <c r="H331" s="108"/>
      <c r="I331" s="108"/>
    </row>
    <row r="332" spans="1:9" ht="15.75" x14ac:dyDescent="0.25">
      <c r="A332" s="108"/>
      <c r="B332" s="108"/>
      <c r="C332" s="108"/>
      <c r="D332" s="108"/>
      <c r="E332" s="108"/>
      <c r="F332" s="108"/>
      <c r="G332" s="108"/>
      <c r="H332" s="108"/>
      <c r="I332" s="108"/>
    </row>
    <row r="333" spans="1:9" ht="15.75" x14ac:dyDescent="0.25">
      <c r="A333" s="108"/>
      <c r="B333" s="108"/>
      <c r="C333" s="108"/>
      <c r="D333" s="108"/>
      <c r="E333" s="108"/>
      <c r="F333" s="108"/>
      <c r="G333" s="108"/>
      <c r="H333" s="108"/>
      <c r="I333" s="108"/>
    </row>
    <row r="334" spans="1:9" ht="15.75" x14ac:dyDescent="0.25">
      <c r="A334" s="108"/>
      <c r="B334" s="108"/>
      <c r="C334" s="108"/>
      <c r="D334" s="108"/>
      <c r="E334" s="108"/>
      <c r="F334" s="108"/>
      <c r="G334" s="108"/>
      <c r="H334" s="108"/>
      <c r="I334" s="108"/>
    </row>
    <row r="335" spans="1:9" ht="15.75" x14ac:dyDescent="0.25">
      <c r="A335" s="108"/>
      <c r="B335" s="108"/>
      <c r="C335" s="108"/>
      <c r="D335" s="108"/>
      <c r="E335" s="108"/>
      <c r="F335" s="108"/>
      <c r="G335" s="108"/>
      <c r="H335" s="108"/>
      <c r="I335" s="108"/>
    </row>
    <row r="336" spans="1:9" ht="15.75" x14ac:dyDescent="0.25">
      <c r="A336" s="108"/>
      <c r="B336" s="108"/>
      <c r="C336" s="108"/>
      <c r="D336" s="108"/>
      <c r="E336" s="108"/>
      <c r="F336" s="108"/>
      <c r="G336" s="108"/>
      <c r="H336" s="108"/>
      <c r="I336" s="108"/>
    </row>
    <row r="337" spans="1:9" ht="15.75" x14ac:dyDescent="0.25">
      <c r="A337" s="108"/>
      <c r="B337" s="108"/>
      <c r="C337" s="108"/>
      <c r="D337" s="108"/>
      <c r="E337" s="108"/>
      <c r="F337" s="108"/>
      <c r="G337" s="108"/>
      <c r="H337" s="108"/>
      <c r="I337" s="108"/>
    </row>
    <row r="338" spans="1:9" ht="15.75" x14ac:dyDescent="0.25">
      <c r="A338" s="108"/>
      <c r="B338" s="108"/>
      <c r="C338" s="108"/>
      <c r="D338" s="108"/>
      <c r="E338" s="108"/>
      <c r="F338" s="108"/>
      <c r="G338" s="108"/>
      <c r="H338" s="108"/>
      <c r="I338" s="108"/>
    </row>
    <row r="339" spans="1:9" ht="15.75" x14ac:dyDescent="0.25">
      <c r="A339" s="108"/>
      <c r="B339" s="108"/>
      <c r="C339" s="108"/>
      <c r="D339" s="108"/>
      <c r="E339" s="108"/>
      <c r="F339" s="108"/>
      <c r="G339" s="108"/>
      <c r="H339" s="108"/>
      <c r="I339" s="108"/>
    </row>
    <row r="340" spans="1:9" ht="15.75" x14ac:dyDescent="0.25">
      <c r="A340" s="108"/>
      <c r="B340" s="108"/>
      <c r="C340" s="108"/>
      <c r="D340" s="108"/>
      <c r="E340" s="108"/>
      <c r="F340" s="108"/>
      <c r="G340" s="108"/>
      <c r="H340" s="108"/>
      <c r="I340" s="108"/>
    </row>
    <row r="341" spans="1:9" ht="15.75" x14ac:dyDescent="0.25">
      <c r="A341" s="108"/>
      <c r="B341" s="108"/>
      <c r="C341" s="108"/>
      <c r="D341" s="108"/>
      <c r="E341" s="108"/>
      <c r="F341" s="108"/>
      <c r="G341" s="108"/>
      <c r="H341" s="108"/>
      <c r="I341" s="108"/>
    </row>
    <row r="342" spans="1:9" ht="15.75" x14ac:dyDescent="0.25">
      <c r="A342" s="108"/>
      <c r="B342" s="108"/>
      <c r="C342" s="108"/>
      <c r="D342" s="108"/>
      <c r="E342" s="108"/>
      <c r="F342" s="108"/>
      <c r="G342" s="108"/>
      <c r="H342" s="108"/>
      <c r="I342" s="108"/>
    </row>
    <row r="343" spans="1:9" ht="15.75" x14ac:dyDescent="0.25">
      <c r="A343" s="108"/>
      <c r="B343" s="108"/>
      <c r="C343" s="108"/>
      <c r="D343" s="108"/>
      <c r="E343" s="108"/>
      <c r="F343" s="108"/>
      <c r="G343" s="108"/>
      <c r="H343" s="108"/>
      <c r="I343" s="108"/>
    </row>
    <row r="344" spans="1:9" ht="15.75" x14ac:dyDescent="0.25">
      <c r="A344" s="108"/>
      <c r="B344" s="108"/>
      <c r="C344" s="108"/>
      <c r="D344" s="108"/>
      <c r="E344" s="108"/>
      <c r="F344" s="108"/>
      <c r="G344" s="108"/>
      <c r="H344" s="108"/>
      <c r="I344" s="108"/>
    </row>
    <row r="345" spans="1:9" ht="15.75" x14ac:dyDescent="0.25">
      <c r="A345" s="108"/>
      <c r="B345" s="108"/>
      <c r="C345" s="108"/>
      <c r="D345" s="108"/>
      <c r="E345" s="108"/>
      <c r="F345" s="108"/>
      <c r="G345" s="108"/>
      <c r="H345" s="108"/>
      <c r="I345" s="108"/>
    </row>
    <row r="346" spans="1:9" ht="15.75" x14ac:dyDescent="0.25">
      <c r="A346" s="108"/>
      <c r="B346" s="108"/>
      <c r="C346" s="108"/>
      <c r="D346" s="108"/>
      <c r="E346" s="108"/>
      <c r="F346" s="108"/>
      <c r="G346" s="108"/>
      <c r="H346" s="108"/>
      <c r="I346" s="108"/>
    </row>
    <row r="347" spans="1:9" ht="15.75" x14ac:dyDescent="0.25">
      <c r="A347" s="108"/>
      <c r="B347" s="108"/>
      <c r="C347" s="108"/>
      <c r="D347" s="108"/>
      <c r="E347" s="108"/>
      <c r="F347" s="108"/>
      <c r="G347" s="108"/>
      <c r="H347" s="108"/>
      <c r="I347" s="108"/>
    </row>
    <row r="348" spans="1:9" ht="15.75" x14ac:dyDescent="0.25">
      <c r="A348" s="108"/>
      <c r="B348" s="108"/>
      <c r="C348" s="108"/>
      <c r="D348" s="108"/>
      <c r="E348" s="108"/>
      <c r="F348" s="108"/>
      <c r="G348" s="108"/>
      <c r="H348" s="108"/>
      <c r="I348" s="108"/>
    </row>
    <row r="349" spans="1:9" ht="15.75" x14ac:dyDescent="0.25">
      <c r="A349" s="108"/>
      <c r="B349" s="108"/>
      <c r="C349" s="108"/>
      <c r="D349" s="108"/>
      <c r="E349" s="108"/>
      <c r="F349" s="108"/>
      <c r="G349" s="108"/>
      <c r="H349" s="108"/>
      <c r="I349" s="108"/>
    </row>
    <row r="350" spans="1:9" ht="15.75" x14ac:dyDescent="0.25">
      <c r="A350" s="108"/>
      <c r="B350" s="108"/>
      <c r="C350" s="108"/>
      <c r="D350" s="108"/>
      <c r="E350" s="108"/>
      <c r="F350" s="108"/>
      <c r="G350" s="108"/>
      <c r="H350" s="108"/>
      <c r="I350" s="108"/>
    </row>
    <row r="351" spans="1:9" ht="15.75" x14ac:dyDescent="0.25">
      <c r="A351" s="108"/>
      <c r="B351" s="108"/>
      <c r="C351" s="108"/>
      <c r="D351" s="108"/>
      <c r="E351" s="108"/>
      <c r="F351" s="108"/>
      <c r="G351" s="108"/>
      <c r="H351" s="108"/>
      <c r="I351" s="108"/>
    </row>
    <row r="352" spans="1:9" ht="15.75" x14ac:dyDescent="0.25">
      <c r="A352" s="108"/>
      <c r="B352" s="108"/>
      <c r="C352" s="108"/>
      <c r="D352" s="108"/>
      <c r="E352" s="108"/>
      <c r="F352" s="108"/>
      <c r="G352" s="108"/>
      <c r="H352" s="108"/>
      <c r="I352" s="108"/>
    </row>
    <row r="353" spans="1:9" ht="15.75" x14ac:dyDescent="0.25">
      <c r="A353" s="108"/>
      <c r="B353" s="108"/>
      <c r="C353" s="108"/>
      <c r="D353" s="108"/>
      <c r="E353" s="108"/>
      <c r="F353" s="108"/>
      <c r="G353" s="108"/>
      <c r="H353" s="108"/>
      <c r="I353" s="108"/>
    </row>
    <row r="354" spans="1:9" ht="15.75" x14ac:dyDescent="0.25">
      <c r="A354" s="108"/>
      <c r="B354" s="108"/>
      <c r="C354" s="108"/>
      <c r="D354" s="108"/>
      <c r="E354" s="108"/>
      <c r="F354" s="108"/>
      <c r="G354" s="108"/>
      <c r="H354" s="108"/>
      <c r="I354" s="108"/>
    </row>
    <row r="355" spans="1:9" ht="15.75" x14ac:dyDescent="0.25">
      <c r="A355" s="108"/>
      <c r="B355" s="108"/>
      <c r="C355" s="108"/>
      <c r="D355" s="108"/>
      <c r="E355" s="108"/>
      <c r="F355" s="108"/>
      <c r="G355" s="108"/>
      <c r="H355" s="108"/>
      <c r="I355" s="108"/>
    </row>
    <row r="356" spans="1:9" ht="15.75" x14ac:dyDescent="0.25">
      <c r="A356" s="108"/>
      <c r="B356" s="108"/>
      <c r="C356" s="108"/>
      <c r="D356" s="108"/>
      <c r="E356" s="108"/>
      <c r="F356" s="108"/>
      <c r="G356" s="108"/>
      <c r="H356" s="108"/>
      <c r="I356" s="108"/>
    </row>
    <row r="357" spans="1:9" ht="15.75" x14ac:dyDescent="0.25">
      <c r="A357" s="108"/>
      <c r="B357" s="108"/>
      <c r="C357" s="108"/>
      <c r="D357" s="108"/>
      <c r="E357" s="108"/>
      <c r="F357" s="108"/>
      <c r="G357" s="108"/>
      <c r="H357" s="108"/>
      <c r="I357" s="108"/>
    </row>
    <row r="358" spans="1:9" ht="15.75" x14ac:dyDescent="0.25">
      <c r="A358" s="108"/>
      <c r="B358" s="108"/>
      <c r="C358" s="108"/>
      <c r="D358" s="108"/>
      <c r="E358" s="108"/>
      <c r="F358" s="108"/>
      <c r="G358" s="108"/>
      <c r="H358" s="108"/>
      <c r="I358" s="108"/>
    </row>
    <row r="359" spans="1:9" ht="15.75" x14ac:dyDescent="0.25">
      <c r="A359" s="108"/>
      <c r="B359" s="108"/>
      <c r="C359" s="108"/>
      <c r="D359" s="108"/>
      <c r="E359" s="108"/>
      <c r="F359" s="108"/>
      <c r="G359" s="108"/>
      <c r="H359" s="108"/>
      <c r="I359" s="108"/>
    </row>
    <row r="360" spans="1:9" ht="15.75" x14ac:dyDescent="0.25">
      <c r="A360" s="108"/>
      <c r="B360" s="108"/>
      <c r="C360" s="108"/>
      <c r="D360" s="108"/>
      <c r="E360" s="108"/>
      <c r="F360" s="108"/>
      <c r="G360" s="108"/>
      <c r="H360" s="108"/>
      <c r="I360" s="108"/>
    </row>
    <row r="361" spans="1:9" ht="15.75" x14ac:dyDescent="0.25">
      <c r="A361" s="108"/>
      <c r="B361" s="108"/>
      <c r="C361" s="108"/>
      <c r="D361" s="108"/>
      <c r="E361" s="108"/>
      <c r="F361" s="108"/>
      <c r="G361" s="108"/>
      <c r="H361" s="108"/>
      <c r="I361" s="108"/>
    </row>
    <row r="362" spans="1:9" ht="15.75" x14ac:dyDescent="0.25">
      <c r="A362" s="108"/>
      <c r="B362" s="108"/>
      <c r="C362" s="108"/>
      <c r="D362" s="108"/>
      <c r="E362" s="108"/>
      <c r="F362" s="108"/>
      <c r="G362" s="108"/>
      <c r="H362" s="108"/>
      <c r="I362" s="108"/>
    </row>
    <row r="363" spans="1:9" ht="15.75" x14ac:dyDescent="0.25">
      <c r="A363" s="108"/>
      <c r="B363" s="108"/>
      <c r="C363" s="108"/>
      <c r="D363" s="108"/>
      <c r="E363" s="108"/>
      <c r="F363" s="108"/>
      <c r="G363" s="108"/>
      <c r="H363" s="108"/>
      <c r="I363" s="108"/>
    </row>
    <row r="364" spans="1:9" ht="15.75" x14ac:dyDescent="0.25">
      <c r="A364" s="108"/>
      <c r="B364" s="108"/>
      <c r="C364" s="108"/>
      <c r="D364" s="108"/>
      <c r="E364" s="108"/>
      <c r="F364" s="108"/>
      <c r="G364" s="108"/>
      <c r="H364" s="108"/>
      <c r="I364" s="108"/>
    </row>
    <row r="365" spans="1:9" ht="15.75" x14ac:dyDescent="0.25">
      <c r="A365" s="108"/>
      <c r="B365" s="108"/>
      <c r="C365" s="108"/>
      <c r="D365" s="108"/>
      <c r="E365" s="108"/>
      <c r="F365" s="108"/>
      <c r="G365" s="108"/>
      <c r="H365" s="108"/>
      <c r="I365" s="108"/>
    </row>
    <row r="366" spans="1:9" ht="15.75" x14ac:dyDescent="0.25">
      <c r="A366" s="108"/>
      <c r="B366" s="108"/>
      <c r="C366" s="108"/>
      <c r="D366" s="108"/>
      <c r="E366" s="108"/>
      <c r="F366" s="108"/>
      <c r="G366" s="108"/>
      <c r="H366" s="108"/>
      <c r="I366" s="108"/>
    </row>
    <row r="367" spans="1:9" ht="15.75" x14ac:dyDescent="0.25">
      <c r="A367" s="108"/>
      <c r="B367" s="108"/>
      <c r="C367" s="108"/>
      <c r="D367" s="108"/>
      <c r="E367" s="108"/>
      <c r="F367" s="108"/>
      <c r="G367" s="108"/>
      <c r="H367" s="108"/>
      <c r="I367" s="108"/>
    </row>
    <row r="368" spans="1:9" ht="15.75" x14ac:dyDescent="0.25">
      <c r="A368" s="108"/>
      <c r="B368" s="108"/>
      <c r="C368" s="108"/>
      <c r="D368" s="108"/>
      <c r="E368" s="108"/>
      <c r="F368" s="108"/>
      <c r="G368" s="108"/>
      <c r="H368" s="108"/>
      <c r="I368" s="108"/>
    </row>
    <row r="369" spans="1:9" ht="15.75" x14ac:dyDescent="0.25">
      <c r="A369" s="108"/>
      <c r="B369" s="108"/>
      <c r="C369" s="108"/>
      <c r="D369" s="108"/>
      <c r="E369" s="108"/>
      <c r="F369" s="108"/>
      <c r="G369" s="108"/>
      <c r="H369" s="108"/>
      <c r="I369" s="108"/>
    </row>
    <row r="370" spans="1:9" ht="15.75" x14ac:dyDescent="0.25">
      <c r="A370" s="108"/>
      <c r="B370" s="108"/>
      <c r="C370" s="108"/>
      <c r="D370" s="108"/>
      <c r="E370" s="108"/>
      <c r="F370" s="108"/>
      <c r="G370" s="108"/>
      <c r="H370" s="108"/>
      <c r="I370" s="108"/>
    </row>
    <row r="371" spans="1:9" ht="15.75" x14ac:dyDescent="0.25">
      <c r="A371" s="108"/>
      <c r="B371" s="108"/>
      <c r="C371" s="108"/>
      <c r="D371" s="108"/>
      <c r="E371" s="108"/>
      <c r="F371" s="108"/>
      <c r="G371" s="108"/>
      <c r="H371" s="108"/>
      <c r="I371" s="108"/>
    </row>
    <row r="372" spans="1:9" ht="15.75" x14ac:dyDescent="0.25">
      <c r="A372" s="108"/>
      <c r="B372" s="108"/>
      <c r="C372" s="108"/>
      <c r="D372" s="108"/>
      <c r="E372" s="108"/>
      <c r="F372" s="108"/>
      <c r="G372" s="108"/>
      <c r="H372" s="108"/>
      <c r="I372" s="108"/>
    </row>
    <row r="373" spans="1:9" ht="15.75" x14ac:dyDescent="0.25">
      <c r="A373" s="108"/>
      <c r="B373" s="108"/>
      <c r="C373" s="108"/>
      <c r="D373" s="108"/>
      <c r="E373" s="108"/>
      <c r="F373" s="108"/>
      <c r="G373" s="108"/>
      <c r="H373" s="108"/>
      <c r="I373" s="108"/>
    </row>
    <row r="374" spans="1:9" ht="15.75" x14ac:dyDescent="0.25">
      <c r="A374" s="108"/>
      <c r="B374" s="108"/>
      <c r="C374" s="108"/>
      <c r="D374" s="108"/>
      <c r="E374" s="108"/>
      <c r="F374" s="108"/>
      <c r="G374" s="108"/>
      <c r="H374" s="108"/>
      <c r="I374" s="108"/>
    </row>
    <row r="375" spans="1:9" ht="15.75" x14ac:dyDescent="0.25">
      <c r="A375" s="108"/>
      <c r="B375" s="108"/>
      <c r="C375" s="108"/>
      <c r="D375" s="108"/>
      <c r="E375" s="108"/>
      <c r="F375" s="108"/>
      <c r="G375" s="108"/>
      <c r="H375" s="108"/>
      <c r="I375" s="108"/>
    </row>
    <row r="376" spans="1:9" ht="15.75" x14ac:dyDescent="0.25">
      <c r="A376" s="108"/>
      <c r="B376" s="108"/>
      <c r="C376" s="108"/>
      <c r="D376" s="108"/>
      <c r="E376" s="108"/>
      <c r="F376" s="108"/>
      <c r="G376" s="108"/>
      <c r="H376" s="108"/>
      <c r="I376" s="108"/>
    </row>
    <row r="377" spans="1:9" ht="15.75" x14ac:dyDescent="0.25">
      <c r="A377" s="108"/>
      <c r="B377" s="108"/>
      <c r="C377" s="108"/>
      <c r="D377" s="108"/>
      <c r="E377" s="108"/>
      <c r="F377" s="108"/>
      <c r="G377" s="108"/>
      <c r="H377" s="108"/>
      <c r="I377" s="108"/>
    </row>
    <row r="378" spans="1:9" ht="15.75" x14ac:dyDescent="0.25">
      <c r="A378" s="108"/>
      <c r="B378" s="108"/>
      <c r="C378" s="108"/>
      <c r="D378" s="108"/>
      <c r="E378" s="108"/>
      <c r="F378" s="108"/>
      <c r="G378" s="108"/>
      <c r="H378" s="108"/>
      <c r="I378" s="108"/>
    </row>
    <row r="379" spans="1:9" ht="15.75" x14ac:dyDescent="0.25">
      <c r="A379" s="108"/>
      <c r="B379" s="108"/>
      <c r="C379" s="108"/>
      <c r="D379" s="108"/>
      <c r="E379" s="108"/>
      <c r="F379" s="108"/>
      <c r="G379" s="108"/>
      <c r="H379" s="108"/>
      <c r="I379" s="108"/>
    </row>
    <row r="380" spans="1:9" ht="15.75" x14ac:dyDescent="0.25">
      <c r="A380" s="108"/>
      <c r="B380" s="108"/>
      <c r="C380" s="108"/>
      <c r="D380" s="108"/>
      <c r="E380" s="108"/>
      <c r="F380" s="108"/>
      <c r="G380" s="108"/>
      <c r="H380" s="108"/>
      <c r="I380" s="108"/>
    </row>
    <row r="381" spans="1:9" ht="15.75" x14ac:dyDescent="0.25">
      <c r="A381" s="108"/>
      <c r="B381" s="108"/>
      <c r="C381" s="108"/>
      <c r="D381" s="108"/>
      <c r="E381" s="108"/>
      <c r="F381" s="108"/>
      <c r="G381" s="108"/>
      <c r="H381" s="108"/>
      <c r="I381" s="108"/>
    </row>
    <row r="382" spans="1:9" ht="15.75" x14ac:dyDescent="0.25">
      <c r="A382" s="108"/>
      <c r="B382" s="108"/>
      <c r="C382" s="108"/>
      <c r="D382" s="108"/>
      <c r="E382" s="108"/>
      <c r="F382" s="108"/>
      <c r="G382" s="108"/>
      <c r="H382" s="108"/>
      <c r="I382" s="108"/>
    </row>
    <row r="383" spans="1:9" ht="15.75" x14ac:dyDescent="0.25">
      <c r="A383" s="108"/>
      <c r="B383" s="108"/>
      <c r="C383" s="108"/>
      <c r="D383" s="108"/>
      <c r="E383" s="108"/>
      <c r="F383" s="108"/>
      <c r="G383" s="108"/>
      <c r="H383" s="108"/>
      <c r="I383" s="108"/>
    </row>
    <row r="384" spans="1:9" ht="15.75" x14ac:dyDescent="0.25">
      <c r="A384" s="108"/>
      <c r="B384" s="108"/>
      <c r="C384" s="108"/>
      <c r="D384" s="108"/>
      <c r="E384" s="108"/>
      <c r="F384" s="108"/>
      <c r="G384" s="108"/>
      <c r="H384" s="108"/>
      <c r="I384" s="108"/>
    </row>
    <row r="385" spans="1:9" ht="15.75" x14ac:dyDescent="0.25">
      <c r="A385" s="108"/>
      <c r="B385" s="108"/>
      <c r="C385" s="108"/>
      <c r="D385" s="108"/>
      <c r="E385" s="108"/>
      <c r="F385" s="108"/>
      <c r="G385" s="108"/>
      <c r="H385" s="108"/>
      <c r="I385" s="108"/>
    </row>
    <row r="386" spans="1:9" ht="15.75" x14ac:dyDescent="0.25">
      <c r="A386" s="108"/>
      <c r="B386" s="108"/>
      <c r="C386" s="108"/>
      <c r="D386" s="108"/>
      <c r="E386" s="108"/>
      <c r="F386" s="108"/>
      <c r="G386" s="108"/>
      <c r="H386" s="108"/>
      <c r="I386" s="108"/>
    </row>
    <row r="387" spans="1:9" ht="15.75" x14ac:dyDescent="0.25">
      <c r="A387" s="108"/>
      <c r="B387" s="108"/>
      <c r="C387" s="108"/>
      <c r="D387" s="108"/>
      <c r="E387" s="108"/>
      <c r="F387" s="108"/>
      <c r="G387" s="108"/>
      <c r="H387" s="108"/>
      <c r="I387" s="108"/>
    </row>
    <row r="388" spans="1:9" ht="15.75" x14ac:dyDescent="0.25">
      <c r="A388" s="108"/>
      <c r="B388" s="108"/>
      <c r="C388" s="108"/>
      <c r="D388" s="108"/>
      <c r="E388" s="108"/>
      <c r="F388" s="108"/>
      <c r="G388" s="108"/>
      <c r="H388" s="108"/>
      <c r="I388" s="108"/>
    </row>
    <row r="389" spans="1:9" ht="15.75" x14ac:dyDescent="0.25">
      <c r="A389" s="108"/>
      <c r="B389" s="108"/>
      <c r="C389" s="108"/>
      <c r="D389" s="108"/>
      <c r="E389" s="108"/>
      <c r="F389" s="108"/>
      <c r="G389" s="108"/>
      <c r="H389" s="108"/>
      <c r="I389" s="108"/>
    </row>
    <row r="390" spans="1:9" ht="15.75" x14ac:dyDescent="0.25">
      <c r="A390" s="108"/>
      <c r="B390" s="108"/>
      <c r="C390" s="108"/>
      <c r="D390" s="108"/>
      <c r="E390" s="108"/>
      <c r="F390" s="108"/>
      <c r="G390" s="108"/>
      <c r="H390" s="108"/>
      <c r="I390" s="108"/>
    </row>
    <row r="391" spans="1:9" ht="15.75" x14ac:dyDescent="0.25">
      <c r="A391" s="108"/>
      <c r="B391" s="108"/>
      <c r="C391" s="108"/>
      <c r="D391" s="108"/>
      <c r="E391" s="108"/>
      <c r="F391" s="108"/>
      <c r="G391" s="108"/>
      <c r="H391" s="108"/>
      <c r="I391" s="108"/>
    </row>
    <row r="392" spans="1:9" ht="15.75" x14ac:dyDescent="0.25">
      <c r="A392" s="108"/>
      <c r="B392" s="108"/>
      <c r="C392" s="108"/>
      <c r="D392" s="108"/>
      <c r="E392" s="108"/>
      <c r="F392" s="108"/>
      <c r="G392" s="108"/>
      <c r="H392" s="108"/>
      <c r="I392" s="108"/>
    </row>
    <row r="393" spans="1:9" ht="15.75" x14ac:dyDescent="0.25">
      <c r="A393" s="108"/>
      <c r="B393" s="108"/>
      <c r="C393" s="108"/>
      <c r="D393" s="108"/>
      <c r="E393" s="108"/>
      <c r="F393" s="108"/>
      <c r="G393" s="108"/>
      <c r="H393" s="108"/>
      <c r="I393" s="108"/>
    </row>
    <row r="394" spans="1:9" ht="15.75" x14ac:dyDescent="0.25">
      <c r="A394" s="108"/>
      <c r="B394" s="108"/>
      <c r="C394" s="108"/>
      <c r="D394" s="108"/>
      <c r="E394" s="108"/>
      <c r="F394" s="108"/>
      <c r="G394" s="108"/>
      <c r="H394" s="108"/>
      <c r="I394" s="108"/>
    </row>
    <row r="395" spans="1:9" ht="15.75" x14ac:dyDescent="0.25">
      <c r="A395" s="108"/>
      <c r="B395" s="108"/>
      <c r="C395" s="108"/>
      <c r="D395" s="108"/>
      <c r="E395" s="108"/>
      <c r="F395" s="108"/>
      <c r="G395" s="108"/>
      <c r="H395" s="108"/>
      <c r="I395" s="108"/>
    </row>
    <row r="396" spans="1:9" ht="15.75" x14ac:dyDescent="0.25">
      <c r="A396" s="108"/>
      <c r="B396" s="108"/>
      <c r="C396" s="108"/>
      <c r="D396" s="108"/>
      <c r="E396" s="108"/>
      <c r="F396" s="108"/>
      <c r="G396" s="108"/>
      <c r="H396" s="108"/>
      <c r="I396" s="108"/>
    </row>
    <row r="397" spans="1:9" ht="15.75" x14ac:dyDescent="0.25">
      <c r="A397" s="108"/>
      <c r="B397" s="108"/>
      <c r="C397" s="108"/>
      <c r="D397" s="108"/>
      <c r="E397" s="108"/>
      <c r="F397" s="108"/>
      <c r="G397" s="108"/>
      <c r="H397" s="108"/>
      <c r="I397" s="108"/>
    </row>
    <row r="398" spans="1:9" ht="15.75" x14ac:dyDescent="0.25">
      <c r="A398" s="108"/>
      <c r="B398" s="108"/>
      <c r="C398" s="108"/>
      <c r="D398" s="108"/>
      <c r="E398" s="108"/>
      <c r="F398" s="108"/>
      <c r="G398" s="108"/>
      <c r="H398" s="108"/>
      <c r="I398" s="108"/>
    </row>
    <row r="399" spans="1:9" ht="15.75" x14ac:dyDescent="0.25">
      <c r="A399" s="108"/>
      <c r="B399" s="108"/>
      <c r="C399" s="108"/>
      <c r="D399" s="108"/>
      <c r="E399" s="108"/>
      <c r="F399" s="108"/>
      <c r="G399" s="108"/>
      <c r="H399" s="108"/>
      <c r="I399" s="108"/>
    </row>
    <row r="400" spans="1:9" ht="15.75" x14ac:dyDescent="0.25">
      <c r="A400" s="108"/>
      <c r="B400" s="108"/>
      <c r="C400" s="108"/>
      <c r="D400" s="108"/>
      <c r="E400" s="108"/>
      <c r="F400" s="108"/>
      <c r="G400" s="108"/>
      <c r="H400" s="108"/>
      <c r="I400" s="108"/>
    </row>
    <row r="401" spans="1:9" ht="15.75" x14ac:dyDescent="0.25">
      <c r="A401" s="108"/>
      <c r="B401" s="108"/>
      <c r="C401" s="108"/>
      <c r="D401" s="108"/>
      <c r="E401" s="108"/>
      <c r="F401" s="108"/>
      <c r="G401" s="108"/>
      <c r="H401" s="108"/>
      <c r="I401" s="108"/>
    </row>
    <row r="402" spans="1:9" ht="15.75" x14ac:dyDescent="0.25">
      <c r="A402" s="108"/>
      <c r="B402" s="108"/>
      <c r="C402" s="108"/>
      <c r="D402" s="108"/>
      <c r="E402" s="108"/>
      <c r="F402" s="108"/>
      <c r="G402" s="108"/>
      <c r="H402" s="108"/>
      <c r="I402" s="108"/>
    </row>
    <row r="403" spans="1:9" ht="15.75" x14ac:dyDescent="0.25">
      <c r="A403" s="108"/>
      <c r="B403" s="108"/>
      <c r="C403" s="108"/>
      <c r="D403" s="108"/>
      <c r="E403" s="108"/>
      <c r="F403" s="108"/>
      <c r="G403" s="108"/>
      <c r="H403" s="108"/>
      <c r="I403" s="108"/>
    </row>
    <row r="404" spans="1:9" ht="15.75" x14ac:dyDescent="0.25">
      <c r="A404" s="108"/>
      <c r="B404" s="108"/>
      <c r="C404" s="108"/>
      <c r="D404" s="108"/>
      <c r="E404" s="108"/>
      <c r="F404" s="108"/>
      <c r="G404" s="108"/>
      <c r="H404" s="108"/>
      <c r="I404" s="108"/>
    </row>
    <row r="405" spans="1:9" ht="15.75" x14ac:dyDescent="0.25">
      <c r="A405" s="108"/>
      <c r="B405" s="108"/>
      <c r="C405" s="108"/>
      <c r="D405" s="108"/>
      <c r="E405" s="108"/>
      <c r="F405" s="108"/>
      <c r="G405" s="108"/>
      <c r="H405" s="108"/>
      <c r="I405" s="108"/>
    </row>
    <row r="406" spans="1:9" ht="15.75" x14ac:dyDescent="0.25">
      <c r="A406" s="108"/>
      <c r="B406" s="108"/>
      <c r="C406" s="108"/>
      <c r="D406" s="108"/>
      <c r="E406" s="108"/>
      <c r="F406" s="108"/>
      <c r="G406" s="108"/>
      <c r="H406" s="108"/>
      <c r="I406" s="108"/>
    </row>
    <row r="407" spans="1:9" ht="15.75" x14ac:dyDescent="0.25">
      <c r="A407" s="108"/>
      <c r="B407" s="108"/>
      <c r="C407" s="108"/>
      <c r="D407" s="108"/>
      <c r="E407" s="108"/>
      <c r="F407" s="108"/>
      <c r="G407" s="108"/>
      <c r="H407" s="108"/>
      <c r="I407" s="108"/>
    </row>
    <row r="408" spans="1:9" ht="15.75" x14ac:dyDescent="0.25">
      <c r="A408" s="108"/>
      <c r="B408" s="108"/>
      <c r="C408" s="108"/>
      <c r="D408" s="108"/>
      <c r="E408" s="108"/>
      <c r="F408" s="108"/>
      <c r="G408" s="108"/>
      <c r="H408" s="108"/>
      <c r="I408" s="108"/>
    </row>
    <row r="409" spans="1:9" ht="15.75" x14ac:dyDescent="0.25">
      <c r="A409" s="108"/>
      <c r="B409" s="108"/>
      <c r="C409" s="108"/>
      <c r="D409" s="108"/>
      <c r="E409" s="108"/>
      <c r="F409" s="108"/>
      <c r="G409" s="108"/>
      <c r="H409" s="108"/>
      <c r="I409" s="108"/>
    </row>
    <row r="410" spans="1:9" ht="15.75" x14ac:dyDescent="0.25">
      <c r="A410" s="108"/>
      <c r="B410" s="108"/>
      <c r="C410" s="108"/>
      <c r="D410" s="108"/>
      <c r="E410" s="108"/>
      <c r="F410" s="108"/>
      <c r="G410" s="108"/>
      <c r="H410" s="108"/>
      <c r="I410" s="108"/>
    </row>
    <row r="411" spans="1:9" ht="15.75" x14ac:dyDescent="0.25">
      <c r="A411" s="108"/>
      <c r="B411" s="108"/>
      <c r="C411" s="108"/>
      <c r="D411" s="108"/>
      <c r="E411" s="108"/>
      <c r="F411" s="108"/>
      <c r="G411" s="108"/>
      <c r="H411" s="108"/>
      <c r="I411" s="108"/>
    </row>
    <row r="412" spans="1:9" ht="15.75" x14ac:dyDescent="0.25">
      <c r="A412" s="108"/>
      <c r="B412" s="108"/>
      <c r="C412" s="108"/>
      <c r="D412" s="108"/>
      <c r="E412" s="108"/>
      <c r="F412" s="108"/>
      <c r="G412" s="108"/>
      <c r="H412" s="108"/>
      <c r="I412" s="108"/>
    </row>
    <row r="413" spans="1:9" ht="15.75" x14ac:dyDescent="0.25">
      <c r="A413" s="108"/>
      <c r="B413" s="108"/>
      <c r="C413" s="108"/>
      <c r="D413" s="108"/>
      <c r="E413" s="108"/>
      <c r="F413" s="108"/>
      <c r="G413" s="108"/>
      <c r="H413" s="108"/>
      <c r="I413" s="108"/>
    </row>
    <row r="414" spans="1:9" ht="15.75" x14ac:dyDescent="0.25">
      <c r="A414" s="108"/>
      <c r="B414" s="108"/>
      <c r="C414" s="108"/>
      <c r="D414" s="108"/>
      <c r="E414" s="108"/>
      <c r="F414" s="108"/>
      <c r="G414" s="108"/>
      <c r="H414" s="108"/>
      <c r="I414" s="108"/>
    </row>
    <row r="415" spans="1:9" ht="15.75" x14ac:dyDescent="0.25">
      <c r="A415" s="108"/>
      <c r="B415" s="108"/>
      <c r="C415" s="108"/>
      <c r="D415" s="108"/>
      <c r="E415" s="108"/>
      <c r="F415" s="108"/>
      <c r="G415" s="108"/>
      <c r="H415" s="108"/>
      <c r="I415" s="108"/>
    </row>
    <row r="416" spans="1:9" ht="15.75" x14ac:dyDescent="0.25">
      <c r="A416" s="108"/>
      <c r="B416" s="108"/>
      <c r="C416" s="108"/>
      <c r="D416" s="108"/>
      <c r="E416" s="108"/>
      <c r="F416" s="108"/>
      <c r="G416" s="108"/>
      <c r="H416" s="108"/>
      <c r="I416" s="108"/>
    </row>
    <row r="417" spans="1:9" ht="15.75" x14ac:dyDescent="0.25">
      <c r="A417" s="108"/>
      <c r="B417" s="108"/>
      <c r="C417" s="108"/>
      <c r="D417" s="108"/>
      <c r="E417" s="108"/>
      <c r="F417" s="108"/>
      <c r="G417" s="108"/>
      <c r="H417" s="108"/>
      <c r="I417" s="108"/>
    </row>
    <row r="418" spans="1:9" ht="15.75" x14ac:dyDescent="0.25">
      <c r="A418" s="108"/>
      <c r="B418" s="108"/>
      <c r="C418" s="108"/>
      <c r="D418" s="108"/>
      <c r="E418" s="108"/>
      <c r="F418" s="108"/>
      <c r="G418" s="108"/>
      <c r="H418" s="108"/>
      <c r="I418" s="108"/>
    </row>
    <row r="419" spans="1:9" ht="15.75" x14ac:dyDescent="0.25">
      <c r="A419" s="108"/>
      <c r="B419" s="108"/>
      <c r="C419" s="108"/>
      <c r="D419" s="108"/>
      <c r="E419" s="108"/>
      <c r="F419" s="108"/>
      <c r="G419" s="108"/>
      <c r="H419" s="108"/>
      <c r="I419" s="108"/>
    </row>
    <row r="420" spans="1:9" ht="15.75" x14ac:dyDescent="0.25">
      <c r="A420" s="108"/>
      <c r="B420" s="108"/>
      <c r="C420" s="108"/>
      <c r="D420" s="108"/>
      <c r="E420" s="108"/>
      <c r="F420" s="108"/>
      <c r="G420" s="108"/>
      <c r="H420" s="108"/>
      <c r="I420" s="108"/>
    </row>
    <row r="421" spans="1:9" ht="15.75" x14ac:dyDescent="0.25">
      <c r="A421" s="108"/>
      <c r="B421" s="108"/>
      <c r="C421" s="108"/>
      <c r="D421" s="108"/>
      <c r="E421" s="108"/>
      <c r="F421" s="108"/>
      <c r="G421" s="108"/>
      <c r="H421" s="108"/>
      <c r="I421" s="108"/>
    </row>
    <row r="422" spans="1:9" ht="15.75" x14ac:dyDescent="0.25">
      <c r="A422" s="108"/>
      <c r="B422" s="108"/>
      <c r="C422" s="108"/>
      <c r="D422" s="108"/>
      <c r="E422" s="108"/>
      <c r="F422" s="108"/>
      <c r="G422" s="108"/>
      <c r="H422" s="108"/>
      <c r="I422" s="108"/>
    </row>
    <row r="423" spans="1:9" ht="15.75" x14ac:dyDescent="0.25">
      <c r="A423" s="108"/>
      <c r="B423" s="108"/>
      <c r="C423" s="108"/>
      <c r="D423" s="108"/>
      <c r="E423" s="108"/>
      <c r="F423" s="108"/>
      <c r="G423" s="108"/>
      <c r="H423" s="108"/>
      <c r="I423" s="108"/>
    </row>
    <row r="424" spans="1:9" ht="15.75" x14ac:dyDescent="0.25">
      <c r="A424" s="108"/>
      <c r="B424" s="108"/>
      <c r="C424" s="108"/>
      <c r="D424" s="108"/>
      <c r="E424" s="108"/>
      <c r="F424" s="108"/>
      <c r="G424" s="108"/>
      <c r="H424" s="108"/>
      <c r="I424" s="108"/>
    </row>
    <row r="425" spans="1:9" ht="15.75" x14ac:dyDescent="0.25">
      <c r="A425" s="108"/>
      <c r="B425" s="108"/>
      <c r="C425" s="108"/>
      <c r="D425" s="108"/>
      <c r="E425" s="108"/>
      <c r="F425" s="108"/>
      <c r="G425" s="108"/>
      <c r="H425" s="108"/>
      <c r="I425" s="108"/>
    </row>
    <row r="426" spans="1:9" ht="15.75" x14ac:dyDescent="0.25">
      <c r="A426" s="108"/>
      <c r="B426" s="108"/>
      <c r="C426" s="108"/>
      <c r="D426" s="108"/>
      <c r="E426" s="108"/>
      <c r="F426" s="108"/>
      <c r="G426" s="108"/>
      <c r="H426" s="108"/>
      <c r="I426" s="108"/>
    </row>
    <row r="427" spans="1:9" ht="15.75" x14ac:dyDescent="0.25">
      <c r="A427" s="108"/>
      <c r="B427" s="108"/>
      <c r="C427" s="108"/>
      <c r="D427" s="108"/>
      <c r="E427" s="108"/>
      <c r="F427" s="108"/>
      <c r="G427" s="108"/>
      <c r="H427" s="108"/>
      <c r="I427" s="108"/>
    </row>
    <row r="428" spans="1:9" ht="15.75" x14ac:dyDescent="0.25">
      <c r="A428" s="108"/>
      <c r="B428" s="108"/>
      <c r="C428" s="108"/>
      <c r="D428" s="108"/>
      <c r="E428" s="108"/>
      <c r="F428" s="108"/>
      <c r="G428" s="108"/>
      <c r="H428" s="108"/>
      <c r="I428" s="108"/>
    </row>
    <row r="429" spans="1:9" ht="15.75" x14ac:dyDescent="0.25">
      <c r="A429" s="108"/>
      <c r="B429" s="108"/>
      <c r="C429" s="108"/>
      <c r="D429" s="108"/>
      <c r="E429" s="108"/>
      <c r="F429" s="108"/>
      <c r="G429" s="108"/>
      <c r="H429" s="108"/>
      <c r="I429" s="108"/>
    </row>
    <row r="430" spans="1:9" ht="15.75" x14ac:dyDescent="0.25">
      <c r="A430" s="108"/>
      <c r="B430" s="108"/>
      <c r="C430" s="108"/>
      <c r="D430" s="108"/>
      <c r="E430" s="108"/>
      <c r="F430" s="108"/>
      <c r="G430" s="108"/>
      <c r="H430" s="108"/>
      <c r="I430" s="108"/>
    </row>
    <row r="431" spans="1:9" ht="15.75" x14ac:dyDescent="0.25">
      <c r="A431" s="108"/>
      <c r="B431" s="108"/>
      <c r="C431" s="108"/>
      <c r="D431" s="108"/>
      <c r="E431" s="108"/>
      <c r="F431" s="108"/>
      <c r="G431" s="108"/>
      <c r="H431" s="108"/>
      <c r="I431" s="108"/>
    </row>
    <row r="432" spans="1:9" ht="15.75" x14ac:dyDescent="0.25">
      <c r="A432" s="108"/>
      <c r="B432" s="108"/>
      <c r="C432" s="108"/>
      <c r="D432" s="108"/>
      <c r="E432" s="108"/>
      <c r="F432" s="108"/>
      <c r="G432" s="108"/>
      <c r="H432" s="108"/>
      <c r="I432" s="108"/>
    </row>
    <row r="433" spans="1:9" ht="15.75" x14ac:dyDescent="0.25">
      <c r="A433" s="108"/>
      <c r="B433" s="108"/>
      <c r="C433" s="108"/>
      <c r="D433" s="108"/>
      <c r="E433" s="108"/>
      <c r="F433" s="108"/>
      <c r="G433" s="108"/>
      <c r="H433" s="108"/>
      <c r="I433" s="108"/>
    </row>
    <row r="434" spans="1:9" ht="15.75" x14ac:dyDescent="0.25">
      <c r="A434" s="108"/>
      <c r="B434" s="108"/>
      <c r="C434" s="108"/>
      <c r="D434" s="108"/>
      <c r="E434" s="108"/>
      <c r="F434" s="108"/>
      <c r="G434" s="108"/>
      <c r="H434" s="108"/>
      <c r="I434" s="108"/>
    </row>
    <row r="435" spans="1:9" ht="15.75" x14ac:dyDescent="0.25">
      <c r="A435" s="108"/>
      <c r="B435" s="108"/>
      <c r="C435" s="108"/>
      <c r="D435" s="108"/>
      <c r="E435" s="108"/>
      <c r="F435" s="108"/>
      <c r="G435" s="108"/>
      <c r="H435" s="108"/>
      <c r="I435" s="108"/>
    </row>
    <row r="436" spans="1:9" ht="15.75" x14ac:dyDescent="0.25">
      <c r="A436" s="108"/>
      <c r="B436" s="108"/>
      <c r="C436" s="108"/>
      <c r="D436" s="108"/>
      <c r="E436" s="108"/>
      <c r="F436" s="108"/>
      <c r="G436" s="108"/>
      <c r="H436" s="108"/>
      <c r="I436" s="108"/>
    </row>
    <row r="437" spans="1:9" ht="15.75" x14ac:dyDescent="0.25">
      <c r="A437" s="108"/>
      <c r="B437" s="108"/>
      <c r="C437" s="108"/>
      <c r="D437" s="108"/>
      <c r="E437" s="108"/>
      <c r="F437" s="108"/>
      <c r="G437" s="108"/>
      <c r="H437" s="108"/>
      <c r="I437" s="108"/>
    </row>
    <row r="438" spans="1:9" ht="15.75" x14ac:dyDescent="0.25">
      <c r="A438" s="108"/>
      <c r="B438" s="108"/>
      <c r="C438" s="108"/>
      <c r="D438" s="108"/>
      <c r="E438" s="108"/>
      <c r="F438" s="108"/>
      <c r="G438" s="108"/>
      <c r="H438" s="108"/>
      <c r="I438" s="108"/>
    </row>
    <row r="439" spans="1:9" ht="15.75" x14ac:dyDescent="0.25">
      <c r="A439" s="108"/>
      <c r="B439" s="108"/>
      <c r="C439" s="108"/>
      <c r="D439" s="108"/>
      <c r="E439" s="108"/>
      <c r="F439" s="108"/>
      <c r="G439" s="108"/>
      <c r="H439" s="108"/>
      <c r="I439" s="108"/>
    </row>
    <row r="440" spans="1:9" ht="15.75" x14ac:dyDescent="0.25">
      <c r="A440" s="108"/>
      <c r="B440" s="108"/>
      <c r="C440" s="108"/>
      <c r="D440" s="108"/>
      <c r="E440" s="108"/>
      <c r="F440" s="108"/>
      <c r="G440" s="108"/>
      <c r="H440" s="108"/>
      <c r="I440" s="108"/>
    </row>
    <row r="441" spans="1:9" ht="15.75" x14ac:dyDescent="0.25">
      <c r="A441" s="108"/>
      <c r="B441" s="108"/>
      <c r="C441" s="108"/>
      <c r="D441" s="108"/>
      <c r="E441" s="108"/>
      <c r="F441" s="108"/>
      <c r="G441" s="108"/>
      <c r="H441" s="108"/>
      <c r="I441" s="108"/>
    </row>
    <row r="442" spans="1:9" ht="15.75" x14ac:dyDescent="0.25">
      <c r="A442" s="108"/>
      <c r="B442" s="108"/>
      <c r="C442" s="108"/>
      <c r="D442" s="108"/>
      <c r="E442" s="108"/>
      <c r="F442" s="108"/>
      <c r="G442" s="108"/>
      <c r="H442" s="108"/>
      <c r="I442" s="108"/>
    </row>
    <row r="443" spans="1:9" ht="15.75" x14ac:dyDescent="0.25">
      <c r="A443" s="108"/>
      <c r="B443" s="108"/>
      <c r="C443" s="108"/>
      <c r="D443" s="108"/>
      <c r="E443" s="108"/>
      <c r="F443" s="108"/>
      <c r="G443" s="108"/>
      <c r="H443" s="108"/>
      <c r="I443" s="108"/>
    </row>
    <row r="444" spans="1:9" ht="15.75" x14ac:dyDescent="0.25">
      <c r="A444" s="108"/>
      <c r="B444" s="108"/>
      <c r="C444" s="108"/>
      <c r="D444" s="108"/>
      <c r="E444" s="108"/>
      <c r="F444" s="108"/>
      <c r="G444" s="108"/>
      <c r="H444" s="108"/>
      <c r="I444" s="108"/>
    </row>
    <row r="445" spans="1:9" ht="15.75" x14ac:dyDescent="0.25">
      <c r="A445" s="108"/>
      <c r="B445" s="108"/>
      <c r="C445" s="108"/>
      <c r="D445" s="108"/>
      <c r="E445" s="108"/>
      <c r="F445" s="108"/>
      <c r="G445" s="108"/>
      <c r="H445" s="108"/>
      <c r="I445" s="108"/>
    </row>
    <row r="446" spans="1:9" ht="15.75" x14ac:dyDescent="0.25">
      <c r="A446" s="108"/>
      <c r="B446" s="108"/>
      <c r="C446" s="108"/>
      <c r="D446" s="108"/>
      <c r="E446" s="108"/>
      <c r="F446" s="108"/>
      <c r="G446" s="108"/>
      <c r="H446" s="108"/>
      <c r="I446" s="108"/>
    </row>
    <row r="447" spans="1:9" ht="15.75" x14ac:dyDescent="0.25">
      <c r="A447" s="108"/>
      <c r="B447" s="108"/>
      <c r="C447" s="108"/>
      <c r="D447" s="108"/>
      <c r="E447" s="108"/>
      <c r="F447" s="108"/>
      <c r="G447" s="108"/>
      <c r="H447" s="108"/>
      <c r="I447" s="108"/>
    </row>
    <row r="448" spans="1:9" ht="15.75" x14ac:dyDescent="0.25">
      <c r="A448" s="108"/>
      <c r="B448" s="108"/>
      <c r="C448" s="108"/>
      <c r="D448" s="108"/>
      <c r="E448" s="108"/>
      <c r="F448" s="108"/>
      <c r="G448" s="108"/>
      <c r="H448" s="108"/>
      <c r="I448" s="108"/>
    </row>
    <row r="449" spans="1:9" ht="15.75" x14ac:dyDescent="0.25">
      <c r="A449" s="108"/>
      <c r="B449" s="108"/>
      <c r="C449" s="108"/>
      <c r="D449" s="108"/>
      <c r="E449" s="108"/>
      <c r="F449" s="108"/>
      <c r="G449" s="108"/>
      <c r="H449" s="108"/>
      <c r="I449" s="108"/>
    </row>
    <row r="450" spans="1:9" ht="15.75" x14ac:dyDescent="0.25">
      <c r="A450" s="108"/>
      <c r="B450" s="108"/>
      <c r="C450" s="108"/>
      <c r="D450" s="108"/>
      <c r="E450" s="108"/>
      <c r="F450" s="108"/>
      <c r="G450" s="108"/>
      <c r="H450" s="108"/>
      <c r="I450" s="108"/>
    </row>
    <row r="451" spans="1:9" ht="15.75" x14ac:dyDescent="0.25">
      <c r="A451" s="108"/>
      <c r="B451" s="108"/>
      <c r="C451" s="108"/>
      <c r="D451" s="108"/>
      <c r="E451" s="108"/>
      <c r="F451" s="108"/>
      <c r="G451" s="108"/>
      <c r="H451" s="108"/>
      <c r="I451" s="108"/>
    </row>
    <row r="452" spans="1:9" ht="15.75" x14ac:dyDescent="0.25">
      <c r="A452" s="108"/>
      <c r="B452" s="108"/>
      <c r="C452" s="108"/>
      <c r="D452" s="108"/>
      <c r="E452" s="108"/>
      <c r="F452" s="108"/>
      <c r="G452" s="108"/>
      <c r="H452" s="108"/>
      <c r="I452" s="108"/>
    </row>
    <row r="453" spans="1:9" ht="15.75" x14ac:dyDescent="0.25">
      <c r="A453" s="108"/>
      <c r="B453" s="108"/>
      <c r="C453" s="108"/>
      <c r="D453" s="108"/>
      <c r="E453" s="108"/>
      <c r="F453" s="108"/>
      <c r="G453" s="108"/>
      <c r="H453" s="108"/>
      <c r="I453" s="108"/>
    </row>
    <row r="454" spans="1:9" ht="15.75" x14ac:dyDescent="0.25">
      <c r="A454" s="108"/>
      <c r="B454" s="108"/>
      <c r="C454" s="108"/>
      <c r="D454" s="108"/>
      <c r="E454" s="108"/>
      <c r="F454" s="108"/>
      <c r="G454" s="108"/>
      <c r="H454" s="108"/>
      <c r="I454" s="108"/>
    </row>
    <row r="455" spans="1:9" ht="15.75" x14ac:dyDescent="0.25">
      <c r="A455" s="108"/>
      <c r="B455" s="108"/>
      <c r="C455" s="108"/>
      <c r="D455" s="108"/>
      <c r="E455" s="108"/>
      <c r="F455" s="108"/>
      <c r="G455" s="108"/>
      <c r="H455" s="108"/>
      <c r="I455" s="108"/>
    </row>
    <row r="456" spans="1:9" ht="15.75" x14ac:dyDescent="0.25">
      <c r="A456" s="108"/>
      <c r="B456" s="108"/>
      <c r="C456" s="108"/>
      <c r="D456" s="108"/>
      <c r="E456" s="108"/>
      <c r="F456" s="108"/>
      <c r="G456" s="108"/>
      <c r="H456" s="108"/>
      <c r="I456" s="108"/>
    </row>
    <row r="457" spans="1:9" ht="15.75" x14ac:dyDescent="0.25">
      <c r="A457" s="108"/>
      <c r="B457" s="108"/>
      <c r="C457" s="108"/>
      <c r="D457" s="108"/>
      <c r="E457" s="108"/>
      <c r="F457" s="108"/>
      <c r="G457" s="108"/>
      <c r="H457" s="108"/>
      <c r="I457" s="108"/>
    </row>
    <row r="458" spans="1:9" ht="15.75" x14ac:dyDescent="0.25">
      <c r="A458" s="108"/>
      <c r="B458" s="108"/>
      <c r="C458" s="108"/>
      <c r="D458" s="108"/>
      <c r="E458" s="108"/>
      <c r="F458" s="108"/>
      <c r="G458" s="108"/>
      <c r="H458" s="108"/>
      <c r="I458" s="108"/>
    </row>
    <row r="459" spans="1:9" ht="15.75" x14ac:dyDescent="0.25">
      <c r="A459" s="108"/>
      <c r="B459" s="108"/>
      <c r="C459" s="108"/>
      <c r="D459" s="108"/>
      <c r="E459" s="108"/>
      <c r="F459" s="108"/>
      <c r="G459" s="108"/>
      <c r="H459" s="108"/>
      <c r="I459" s="108"/>
    </row>
    <row r="460" spans="1:9" ht="15.75" x14ac:dyDescent="0.25">
      <c r="A460" s="108"/>
      <c r="B460" s="108"/>
      <c r="C460" s="108"/>
      <c r="D460" s="108"/>
      <c r="E460" s="108"/>
      <c r="F460" s="108"/>
      <c r="G460" s="108"/>
      <c r="H460" s="108"/>
      <c r="I460" s="108"/>
    </row>
    <row r="461" spans="1:9" ht="15.75" x14ac:dyDescent="0.25">
      <c r="A461" s="108"/>
      <c r="B461" s="108"/>
      <c r="C461" s="108"/>
      <c r="D461" s="108"/>
      <c r="E461" s="108"/>
      <c r="F461" s="108"/>
      <c r="G461" s="108"/>
      <c r="H461" s="108"/>
      <c r="I461" s="108"/>
    </row>
    <row r="462" spans="1:9" ht="15.75" x14ac:dyDescent="0.25">
      <c r="A462" s="108"/>
      <c r="B462" s="108"/>
      <c r="C462" s="108"/>
      <c r="D462" s="108"/>
      <c r="E462" s="108"/>
      <c r="F462" s="108"/>
      <c r="G462" s="108"/>
      <c r="H462" s="108"/>
      <c r="I462" s="108"/>
    </row>
    <row r="463" spans="1:9" ht="15.75" x14ac:dyDescent="0.25">
      <c r="A463" s="108"/>
      <c r="B463" s="108"/>
      <c r="C463" s="108"/>
      <c r="D463" s="108"/>
      <c r="E463" s="108"/>
      <c r="F463" s="108"/>
      <c r="G463" s="108"/>
      <c r="H463" s="108"/>
      <c r="I463" s="108"/>
    </row>
    <row r="464" spans="1:9" ht="15.75" x14ac:dyDescent="0.25">
      <c r="A464" s="108"/>
      <c r="B464" s="108"/>
      <c r="C464" s="108"/>
      <c r="D464" s="108"/>
      <c r="E464" s="108"/>
      <c r="F464" s="108"/>
      <c r="G464" s="108"/>
      <c r="H464" s="108"/>
      <c r="I464" s="108"/>
    </row>
    <row r="465" spans="1:9" ht="15.75" x14ac:dyDescent="0.25">
      <c r="A465" s="108"/>
      <c r="B465" s="108"/>
      <c r="C465" s="108"/>
      <c r="D465" s="108"/>
      <c r="E465" s="108"/>
      <c r="F465" s="108"/>
      <c r="G465" s="108"/>
      <c r="H465" s="108"/>
      <c r="I465" s="108"/>
    </row>
    <row r="466" spans="1:9" ht="15.75" x14ac:dyDescent="0.25">
      <c r="A466" s="108"/>
      <c r="B466" s="108"/>
      <c r="C466" s="108"/>
      <c r="D466" s="108"/>
      <c r="E466" s="108"/>
      <c r="F466" s="108"/>
      <c r="G466" s="108"/>
      <c r="H466" s="108"/>
      <c r="I466" s="108"/>
    </row>
    <row r="467" spans="1:9" ht="15.75" x14ac:dyDescent="0.25">
      <c r="A467" s="108"/>
      <c r="B467" s="108"/>
      <c r="C467" s="108"/>
      <c r="D467" s="108"/>
      <c r="E467" s="108"/>
      <c r="F467" s="108"/>
      <c r="G467" s="108"/>
      <c r="H467" s="108"/>
      <c r="I467" s="108"/>
    </row>
    <row r="468" spans="1:9" ht="15.75" x14ac:dyDescent="0.25">
      <c r="A468" s="108"/>
      <c r="B468" s="108"/>
      <c r="C468" s="108"/>
      <c r="D468" s="108"/>
      <c r="E468" s="108"/>
      <c r="F468" s="108"/>
      <c r="G468" s="108"/>
      <c r="H468" s="108"/>
      <c r="I468" s="108"/>
    </row>
    <row r="469" spans="1:9" ht="15.75" x14ac:dyDescent="0.25">
      <c r="A469" s="108"/>
      <c r="B469" s="108"/>
      <c r="C469" s="108"/>
      <c r="D469" s="108"/>
      <c r="E469" s="108"/>
      <c r="F469" s="108"/>
      <c r="G469" s="108"/>
      <c r="H469" s="108"/>
      <c r="I469" s="108"/>
    </row>
    <row r="470" spans="1:9" ht="15.75" x14ac:dyDescent="0.25">
      <c r="A470" s="108"/>
      <c r="B470" s="108"/>
      <c r="C470" s="108"/>
      <c r="D470" s="108"/>
      <c r="E470" s="108"/>
      <c r="F470" s="108"/>
      <c r="G470" s="108"/>
      <c r="H470" s="108"/>
      <c r="I470" s="108"/>
    </row>
    <row r="471" spans="1:9" ht="15.75" x14ac:dyDescent="0.25">
      <c r="A471" s="108"/>
      <c r="B471" s="108"/>
      <c r="C471" s="108"/>
      <c r="D471" s="108"/>
      <c r="E471" s="108"/>
      <c r="F471" s="108"/>
      <c r="G471" s="108"/>
      <c r="H471" s="108"/>
      <c r="I471" s="108"/>
    </row>
    <row r="472" spans="1:9" ht="15.75" x14ac:dyDescent="0.25">
      <c r="A472" s="108"/>
      <c r="B472" s="108"/>
      <c r="C472" s="108"/>
      <c r="D472" s="108"/>
      <c r="E472" s="108"/>
      <c r="F472" s="108"/>
      <c r="G472" s="108"/>
      <c r="H472" s="108"/>
      <c r="I472" s="108"/>
    </row>
    <row r="473" spans="1:9" ht="15.75" x14ac:dyDescent="0.25">
      <c r="A473" s="108"/>
      <c r="B473" s="108"/>
      <c r="C473" s="108"/>
      <c r="D473" s="108"/>
      <c r="E473" s="108"/>
      <c r="F473" s="108"/>
      <c r="G473" s="108"/>
      <c r="H473" s="108"/>
      <c r="I473" s="108"/>
    </row>
    <row r="474" spans="1:9" ht="15.75" x14ac:dyDescent="0.25">
      <c r="A474" s="108"/>
      <c r="B474" s="108"/>
      <c r="C474" s="108"/>
      <c r="D474" s="108"/>
      <c r="E474" s="108"/>
      <c r="F474" s="108"/>
      <c r="G474" s="108"/>
      <c r="H474" s="108"/>
      <c r="I474" s="108"/>
    </row>
    <row r="475" spans="1:9" ht="15.75" x14ac:dyDescent="0.25">
      <c r="A475" s="108"/>
      <c r="B475" s="108"/>
      <c r="C475" s="108"/>
      <c r="D475" s="108"/>
      <c r="E475" s="108"/>
      <c r="F475" s="108"/>
      <c r="G475" s="108"/>
      <c r="H475" s="108"/>
      <c r="I475" s="108"/>
    </row>
    <row r="476" spans="1:9" ht="15.75" x14ac:dyDescent="0.25">
      <c r="A476" s="108"/>
      <c r="B476" s="108"/>
      <c r="C476" s="108"/>
      <c r="D476" s="108"/>
      <c r="E476" s="108"/>
      <c r="F476" s="108"/>
      <c r="G476" s="108"/>
      <c r="H476" s="108"/>
      <c r="I476" s="108"/>
    </row>
    <row r="477" spans="1:9" ht="15.75" x14ac:dyDescent="0.25">
      <c r="A477" s="108"/>
      <c r="B477" s="108"/>
      <c r="C477" s="108"/>
      <c r="D477" s="108"/>
      <c r="E477" s="108"/>
      <c r="F477" s="108"/>
      <c r="G477" s="108"/>
      <c r="H477" s="108"/>
      <c r="I477" s="108"/>
    </row>
    <row r="478" spans="1:9" ht="15.75" x14ac:dyDescent="0.25">
      <c r="A478" s="108"/>
      <c r="B478" s="108"/>
      <c r="C478" s="108"/>
      <c r="D478" s="108"/>
      <c r="E478" s="108"/>
      <c r="F478" s="108"/>
      <c r="G478" s="108"/>
      <c r="H478" s="108"/>
      <c r="I478" s="108"/>
    </row>
    <row r="479" spans="1:9" ht="15.75" x14ac:dyDescent="0.25">
      <c r="A479" s="108"/>
      <c r="B479" s="108"/>
      <c r="C479" s="108"/>
      <c r="D479" s="108"/>
      <c r="E479" s="108"/>
      <c r="F479" s="108"/>
      <c r="G479" s="108"/>
      <c r="H479" s="108"/>
      <c r="I479" s="108"/>
    </row>
    <row r="480" spans="1:9" ht="15.75" x14ac:dyDescent="0.25">
      <c r="A480" s="108"/>
      <c r="B480" s="108"/>
      <c r="C480" s="108"/>
      <c r="D480" s="108"/>
      <c r="E480" s="108"/>
      <c r="F480" s="108"/>
      <c r="G480" s="108"/>
      <c r="H480" s="108"/>
      <c r="I480" s="108"/>
    </row>
    <row r="481" spans="1:9" ht="15.75" x14ac:dyDescent="0.25">
      <c r="A481" s="108"/>
      <c r="B481" s="108"/>
      <c r="C481" s="108"/>
      <c r="D481" s="108"/>
      <c r="E481" s="108"/>
      <c r="F481" s="108"/>
      <c r="G481" s="108"/>
      <c r="H481" s="108"/>
      <c r="I481" s="108"/>
    </row>
    <row r="482" spans="1:9" ht="15.75" x14ac:dyDescent="0.25">
      <c r="A482" s="108"/>
      <c r="B482" s="108"/>
      <c r="C482" s="108"/>
      <c r="D482" s="108"/>
      <c r="E482" s="108"/>
      <c r="F482" s="108"/>
      <c r="G482" s="108"/>
      <c r="H482" s="108"/>
      <c r="I482" s="108"/>
    </row>
    <row r="483" spans="1:9" ht="15.75" x14ac:dyDescent="0.25">
      <c r="A483" s="108"/>
      <c r="B483" s="108"/>
      <c r="C483" s="108"/>
      <c r="D483" s="108"/>
      <c r="E483" s="108"/>
      <c r="F483" s="108"/>
      <c r="G483" s="108"/>
      <c r="H483" s="108"/>
      <c r="I483" s="108"/>
    </row>
    <row r="484" spans="1:9" ht="15.75" x14ac:dyDescent="0.25">
      <c r="A484" s="108"/>
      <c r="B484" s="108"/>
      <c r="C484" s="108"/>
      <c r="D484" s="108"/>
      <c r="E484" s="108"/>
      <c r="F484" s="108"/>
      <c r="G484" s="108"/>
      <c r="H484" s="108"/>
      <c r="I484" s="108"/>
    </row>
    <row r="485" spans="1:9" ht="15.75" x14ac:dyDescent="0.25">
      <c r="A485" s="108"/>
      <c r="B485" s="108"/>
      <c r="C485" s="108"/>
      <c r="D485" s="108"/>
      <c r="E485" s="108"/>
      <c r="F485" s="108"/>
      <c r="G485" s="108"/>
      <c r="H485" s="108"/>
      <c r="I485" s="108"/>
    </row>
    <row r="486" spans="1:9" ht="15.75" x14ac:dyDescent="0.25">
      <c r="A486" s="108"/>
      <c r="B486" s="108"/>
      <c r="C486" s="108"/>
      <c r="D486" s="108"/>
      <c r="E486" s="108"/>
      <c r="F486" s="108"/>
      <c r="G486" s="108"/>
      <c r="H486" s="108"/>
      <c r="I486" s="108"/>
    </row>
    <row r="487" spans="1:9" ht="15.75" x14ac:dyDescent="0.25">
      <c r="A487" s="108"/>
      <c r="B487" s="108"/>
      <c r="C487" s="108"/>
      <c r="D487" s="108"/>
      <c r="E487" s="108"/>
      <c r="F487" s="108"/>
      <c r="G487" s="108"/>
      <c r="H487" s="108"/>
      <c r="I487" s="108"/>
    </row>
    <row r="488" spans="1:9" ht="15.75" x14ac:dyDescent="0.25">
      <c r="A488" s="108"/>
      <c r="B488" s="108"/>
      <c r="C488" s="108"/>
      <c r="D488" s="108"/>
      <c r="E488" s="108"/>
      <c r="F488" s="108"/>
      <c r="G488" s="108"/>
      <c r="H488" s="108"/>
      <c r="I488" s="108"/>
    </row>
    <row r="489" spans="1:9" ht="15.75" x14ac:dyDescent="0.25">
      <c r="A489" s="108"/>
      <c r="B489" s="108"/>
      <c r="C489" s="108"/>
      <c r="D489" s="108"/>
      <c r="E489" s="108"/>
      <c r="F489" s="108"/>
      <c r="G489" s="108"/>
      <c r="H489" s="108"/>
      <c r="I489" s="108"/>
    </row>
    <row r="490" spans="1:9" ht="15.75" x14ac:dyDescent="0.25">
      <c r="A490" s="108"/>
      <c r="B490" s="108"/>
      <c r="C490" s="108"/>
      <c r="D490" s="108"/>
      <c r="E490" s="108"/>
      <c r="F490" s="108"/>
      <c r="G490" s="108"/>
      <c r="H490" s="108"/>
      <c r="I490" s="108"/>
    </row>
    <row r="491" spans="1:9" ht="15.75" x14ac:dyDescent="0.25">
      <c r="A491" s="108"/>
      <c r="B491" s="108"/>
      <c r="C491" s="108"/>
      <c r="D491" s="108"/>
      <c r="E491" s="108"/>
      <c r="F491" s="108"/>
      <c r="G491" s="108"/>
      <c r="H491" s="108"/>
      <c r="I491" s="108"/>
    </row>
    <row r="492" spans="1:9" ht="15.75" x14ac:dyDescent="0.25">
      <c r="A492" s="108"/>
      <c r="B492" s="108"/>
      <c r="C492" s="108"/>
      <c r="D492" s="108"/>
      <c r="E492" s="108"/>
      <c r="F492" s="108"/>
      <c r="G492" s="108"/>
      <c r="H492" s="108"/>
      <c r="I492" s="108"/>
    </row>
    <row r="493" spans="1:9" ht="15.75" x14ac:dyDescent="0.25">
      <c r="A493" s="108"/>
      <c r="B493" s="108"/>
      <c r="C493" s="108"/>
      <c r="D493" s="108"/>
      <c r="E493" s="108"/>
      <c r="F493" s="108"/>
      <c r="G493" s="108"/>
      <c r="H493" s="108"/>
      <c r="I493" s="108"/>
    </row>
    <row r="494" spans="1:9" ht="15.75" x14ac:dyDescent="0.25">
      <c r="A494" s="108"/>
      <c r="B494" s="108"/>
      <c r="C494" s="108"/>
      <c r="D494" s="108"/>
      <c r="E494" s="108"/>
      <c r="F494" s="108"/>
      <c r="G494" s="108"/>
      <c r="H494" s="108"/>
      <c r="I494" s="108"/>
    </row>
    <row r="495" spans="1:9" ht="15.75" x14ac:dyDescent="0.25">
      <c r="A495" s="108"/>
      <c r="B495" s="108"/>
      <c r="C495" s="108"/>
      <c r="D495" s="108"/>
      <c r="E495" s="108"/>
      <c r="F495" s="108"/>
      <c r="G495" s="108"/>
      <c r="H495" s="108"/>
      <c r="I495" s="108"/>
    </row>
    <row r="496" spans="1:9" ht="15.75" x14ac:dyDescent="0.25">
      <c r="A496" s="108"/>
      <c r="B496" s="108"/>
      <c r="C496" s="108"/>
      <c r="D496" s="108"/>
      <c r="E496" s="108"/>
      <c r="F496" s="108"/>
      <c r="G496" s="108"/>
      <c r="H496" s="108"/>
      <c r="I496" s="108"/>
    </row>
    <row r="497" spans="1:9" ht="15.75" x14ac:dyDescent="0.25">
      <c r="A497" s="108"/>
      <c r="B497" s="108"/>
      <c r="C497" s="108"/>
      <c r="D497" s="108"/>
      <c r="E497" s="108"/>
      <c r="F497" s="108"/>
      <c r="G497" s="108"/>
      <c r="H497" s="108"/>
      <c r="I497" s="108"/>
    </row>
    <row r="498" spans="1:9" ht="15.75" x14ac:dyDescent="0.25">
      <c r="A498" s="108"/>
      <c r="B498" s="108"/>
      <c r="C498" s="108"/>
      <c r="D498" s="108"/>
      <c r="E498" s="108"/>
      <c r="F498" s="108"/>
      <c r="G498" s="108"/>
      <c r="H498" s="108"/>
      <c r="I498" s="108"/>
    </row>
    <row r="499" spans="1:9" ht="15.75" x14ac:dyDescent="0.25">
      <c r="A499" s="108"/>
      <c r="B499" s="108"/>
      <c r="C499" s="108"/>
      <c r="D499" s="108"/>
      <c r="E499" s="108"/>
      <c r="F499" s="108"/>
      <c r="G499" s="108"/>
      <c r="H499" s="108"/>
      <c r="I499" s="108"/>
    </row>
    <row r="500" spans="1:9" ht="15.75" x14ac:dyDescent="0.25">
      <c r="A500" s="108"/>
      <c r="B500" s="108"/>
      <c r="C500" s="108"/>
      <c r="D500" s="108"/>
      <c r="E500" s="108"/>
      <c r="F500" s="108"/>
      <c r="G500" s="108"/>
      <c r="H500" s="108"/>
      <c r="I500" s="108"/>
    </row>
    <row r="501" spans="1:9" ht="15.75" x14ac:dyDescent="0.25">
      <c r="A501" s="108"/>
      <c r="B501" s="108"/>
      <c r="C501" s="108"/>
      <c r="D501" s="108"/>
      <c r="E501" s="108"/>
      <c r="F501" s="108"/>
      <c r="G501" s="108"/>
      <c r="H501" s="108"/>
      <c r="I501" s="108"/>
    </row>
    <row r="502" spans="1:9" ht="15.75" x14ac:dyDescent="0.25">
      <c r="A502" s="108"/>
      <c r="B502" s="108"/>
      <c r="C502" s="108"/>
      <c r="D502" s="108"/>
      <c r="E502" s="108"/>
      <c r="F502" s="108"/>
      <c r="G502" s="108"/>
      <c r="H502" s="108"/>
      <c r="I502" s="108"/>
    </row>
    <row r="503" spans="1:9" ht="15.75" x14ac:dyDescent="0.25">
      <c r="A503" s="108"/>
      <c r="B503" s="108"/>
      <c r="C503" s="108"/>
      <c r="D503" s="108"/>
      <c r="E503" s="108"/>
      <c r="F503" s="108"/>
      <c r="G503" s="108"/>
      <c r="H503" s="108"/>
      <c r="I503" s="108"/>
    </row>
    <row r="504" spans="1:9" ht="15.75" x14ac:dyDescent="0.25">
      <c r="A504" s="108"/>
      <c r="B504" s="108"/>
      <c r="C504" s="108"/>
      <c r="D504" s="108"/>
      <c r="E504" s="108"/>
      <c r="F504" s="108"/>
      <c r="G504" s="108"/>
      <c r="H504" s="108"/>
      <c r="I504" s="108"/>
    </row>
    <row r="505" spans="1:9" ht="15.75" x14ac:dyDescent="0.25">
      <c r="A505" s="108"/>
      <c r="B505" s="108"/>
      <c r="C505" s="108"/>
      <c r="D505" s="108"/>
      <c r="E505" s="108"/>
      <c r="F505" s="108"/>
      <c r="G505" s="108"/>
      <c r="H505" s="108"/>
      <c r="I505" s="108"/>
    </row>
    <row r="506" spans="1:9" ht="15.75" x14ac:dyDescent="0.25">
      <c r="A506" s="108"/>
      <c r="B506" s="108"/>
      <c r="C506" s="108"/>
      <c r="D506" s="108"/>
      <c r="E506" s="108"/>
      <c r="F506" s="108"/>
      <c r="G506" s="108"/>
      <c r="H506" s="108"/>
      <c r="I506" s="108"/>
    </row>
    <row r="507" spans="1:9" ht="15.75" x14ac:dyDescent="0.25">
      <c r="A507" s="108"/>
      <c r="B507" s="108"/>
      <c r="C507" s="108"/>
      <c r="D507" s="108"/>
      <c r="E507" s="108"/>
      <c r="F507" s="108"/>
      <c r="G507" s="108"/>
      <c r="H507" s="108"/>
      <c r="I507" s="108"/>
    </row>
    <row r="508" spans="1:9" ht="15.75" x14ac:dyDescent="0.25">
      <c r="A508" s="108"/>
      <c r="B508" s="108"/>
      <c r="C508" s="108"/>
      <c r="D508" s="108"/>
      <c r="E508" s="108"/>
      <c r="F508" s="108"/>
      <c r="G508" s="108"/>
      <c r="H508" s="108"/>
      <c r="I508" s="108"/>
    </row>
    <row r="509" spans="1:9" ht="15.75" x14ac:dyDescent="0.25">
      <c r="A509" s="108"/>
      <c r="B509" s="108"/>
      <c r="C509" s="108"/>
      <c r="D509" s="108"/>
      <c r="E509" s="108"/>
      <c r="F509" s="108"/>
      <c r="G509" s="108"/>
      <c r="H509" s="108"/>
      <c r="I509" s="108"/>
    </row>
    <row r="510" spans="1:9" ht="15.75" x14ac:dyDescent="0.25">
      <c r="A510" s="108"/>
      <c r="B510" s="108"/>
      <c r="C510" s="108"/>
      <c r="D510" s="108"/>
      <c r="E510" s="108"/>
      <c r="F510" s="108"/>
      <c r="G510" s="108"/>
      <c r="H510" s="108"/>
      <c r="I510" s="108"/>
    </row>
    <row r="511" spans="1:9" ht="15.75" x14ac:dyDescent="0.25">
      <c r="A511" s="108"/>
      <c r="B511" s="108"/>
      <c r="C511" s="108"/>
      <c r="D511" s="108"/>
      <c r="E511" s="108"/>
      <c r="F511" s="108"/>
      <c r="G511" s="108"/>
      <c r="H511" s="108"/>
      <c r="I511" s="108"/>
    </row>
    <row r="512" spans="1:9" ht="15.75" x14ac:dyDescent="0.25">
      <c r="A512" s="108"/>
      <c r="B512" s="108"/>
      <c r="C512" s="108"/>
      <c r="D512" s="108"/>
      <c r="E512" s="108"/>
      <c r="F512" s="108"/>
      <c r="G512" s="108"/>
      <c r="H512" s="108"/>
      <c r="I512" s="108"/>
    </row>
    <row r="513" spans="1:9" ht="15.75" x14ac:dyDescent="0.25">
      <c r="A513" s="108"/>
      <c r="B513" s="108"/>
      <c r="C513" s="108"/>
      <c r="D513" s="108"/>
      <c r="E513" s="108"/>
      <c r="F513" s="108"/>
      <c r="G513" s="108"/>
      <c r="H513" s="108"/>
      <c r="I513" s="108"/>
    </row>
    <row r="514" spans="1:9" ht="15.75" x14ac:dyDescent="0.25">
      <c r="A514" s="108"/>
      <c r="B514" s="108"/>
      <c r="C514" s="108"/>
      <c r="D514" s="108"/>
      <c r="E514" s="108"/>
      <c r="F514" s="108"/>
      <c r="G514" s="108"/>
      <c r="H514" s="108"/>
      <c r="I514" s="108"/>
    </row>
    <row r="515" spans="1:9" ht="15.75" x14ac:dyDescent="0.25">
      <c r="A515" s="108"/>
      <c r="B515" s="108"/>
      <c r="C515" s="108"/>
      <c r="D515" s="108"/>
      <c r="E515" s="108"/>
      <c r="F515" s="108"/>
      <c r="G515" s="108"/>
      <c r="H515" s="108"/>
      <c r="I515" s="108"/>
    </row>
    <row r="516" spans="1:9" ht="15.75" x14ac:dyDescent="0.25">
      <c r="A516" s="108"/>
      <c r="B516" s="108"/>
      <c r="C516" s="108"/>
      <c r="D516" s="108"/>
      <c r="E516" s="108"/>
      <c r="F516" s="108"/>
      <c r="G516" s="108"/>
      <c r="H516" s="108"/>
      <c r="I516" s="108"/>
    </row>
    <row r="517" spans="1:9" ht="15.75" x14ac:dyDescent="0.25">
      <c r="A517" s="108"/>
      <c r="B517" s="108"/>
      <c r="C517" s="108"/>
      <c r="D517" s="108"/>
      <c r="E517" s="108"/>
      <c r="F517" s="108"/>
      <c r="G517" s="108"/>
      <c r="H517" s="108"/>
      <c r="I517" s="108"/>
    </row>
    <row r="518" spans="1:9" ht="15.75" x14ac:dyDescent="0.25">
      <c r="A518" s="108"/>
      <c r="B518" s="108"/>
      <c r="C518" s="108"/>
      <c r="D518" s="108"/>
      <c r="E518" s="108"/>
      <c r="F518" s="108"/>
      <c r="G518" s="108"/>
      <c r="H518" s="108"/>
      <c r="I518" s="108"/>
    </row>
    <row r="519" spans="1:9" ht="15.75" x14ac:dyDescent="0.25">
      <c r="A519" s="108"/>
      <c r="B519" s="108"/>
      <c r="C519" s="108"/>
      <c r="D519" s="108"/>
      <c r="E519" s="108"/>
      <c r="F519" s="108"/>
      <c r="G519" s="108"/>
      <c r="H519" s="108"/>
      <c r="I519" s="108"/>
    </row>
    <row r="520" spans="1:9" ht="15.75" x14ac:dyDescent="0.25">
      <c r="A520" s="108"/>
      <c r="B520" s="108"/>
      <c r="C520" s="108"/>
      <c r="D520" s="108"/>
      <c r="E520" s="108"/>
      <c r="F520" s="108"/>
      <c r="G520" s="108"/>
      <c r="H520" s="108"/>
      <c r="I520" s="108"/>
    </row>
    <row r="521" spans="1:9" ht="15.75" x14ac:dyDescent="0.25">
      <c r="A521" s="108"/>
      <c r="B521" s="108"/>
      <c r="C521" s="108"/>
      <c r="D521" s="108"/>
      <c r="E521" s="108"/>
      <c r="F521" s="108"/>
      <c r="G521" s="108"/>
      <c r="H521" s="108"/>
      <c r="I521" s="108"/>
    </row>
    <row r="522" spans="1:9" ht="15.75" x14ac:dyDescent="0.25">
      <c r="A522" s="108"/>
      <c r="B522" s="108"/>
      <c r="C522" s="108"/>
      <c r="D522" s="108"/>
      <c r="E522" s="108"/>
      <c r="F522" s="108"/>
      <c r="G522" s="108"/>
      <c r="H522" s="108"/>
      <c r="I522" s="108"/>
    </row>
    <row r="523" spans="1:9" ht="15.75" x14ac:dyDescent="0.25">
      <c r="A523" s="108"/>
      <c r="B523" s="108"/>
      <c r="C523" s="108"/>
      <c r="D523" s="108"/>
      <c r="E523" s="108"/>
      <c r="F523" s="108"/>
      <c r="G523" s="108"/>
      <c r="H523" s="108"/>
      <c r="I523" s="108"/>
    </row>
    <row r="524" spans="1:9" ht="15.75" x14ac:dyDescent="0.25">
      <c r="A524" s="108"/>
      <c r="B524" s="108"/>
      <c r="C524" s="108"/>
      <c r="D524" s="108"/>
      <c r="E524" s="108"/>
      <c r="F524" s="108"/>
      <c r="G524" s="108"/>
      <c r="H524" s="108"/>
      <c r="I524" s="108"/>
    </row>
    <row r="525" spans="1:9" ht="15.75" x14ac:dyDescent="0.25">
      <c r="A525" s="108"/>
      <c r="B525" s="108"/>
      <c r="C525" s="108"/>
      <c r="D525" s="108"/>
      <c r="E525" s="108"/>
      <c r="F525" s="108"/>
      <c r="G525" s="108"/>
      <c r="H525" s="108"/>
      <c r="I525" s="108"/>
    </row>
    <row r="526" spans="1:9" ht="15.75" x14ac:dyDescent="0.25">
      <c r="A526" s="108"/>
      <c r="B526" s="108"/>
      <c r="C526" s="108"/>
      <c r="D526" s="108"/>
      <c r="E526" s="108"/>
      <c r="F526" s="108"/>
      <c r="G526" s="108"/>
      <c r="H526" s="108"/>
      <c r="I526" s="108"/>
    </row>
    <row r="527" spans="1:9" ht="15.75" x14ac:dyDescent="0.25">
      <c r="A527" s="108"/>
      <c r="B527" s="108"/>
      <c r="C527" s="108"/>
      <c r="D527" s="108"/>
      <c r="E527" s="108"/>
      <c r="F527" s="108"/>
      <c r="G527" s="108"/>
      <c r="H527" s="108"/>
      <c r="I527" s="108"/>
    </row>
    <row r="528" spans="1:9" ht="15.75" x14ac:dyDescent="0.25">
      <c r="A528" s="108"/>
      <c r="B528" s="108"/>
      <c r="C528" s="108"/>
      <c r="D528" s="108"/>
      <c r="E528" s="108"/>
      <c r="F528" s="108"/>
      <c r="G528" s="108"/>
      <c r="H528" s="108"/>
      <c r="I528" s="108"/>
    </row>
    <row r="529" spans="1:9" ht="15.75" x14ac:dyDescent="0.25">
      <c r="A529" s="108"/>
      <c r="B529" s="108"/>
      <c r="C529" s="108"/>
      <c r="D529" s="108"/>
      <c r="E529" s="108"/>
      <c r="F529" s="108"/>
      <c r="G529" s="108"/>
      <c r="H529" s="108"/>
      <c r="I529" s="108"/>
    </row>
    <row r="530" spans="1:9" ht="15.75" x14ac:dyDescent="0.25">
      <c r="A530" s="108"/>
      <c r="B530" s="108"/>
      <c r="C530" s="108"/>
      <c r="D530" s="108"/>
      <c r="E530" s="108"/>
      <c r="F530" s="108"/>
      <c r="G530" s="108"/>
      <c r="H530" s="108"/>
      <c r="I530" s="108"/>
    </row>
    <row r="531" spans="1:9" ht="15.75" x14ac:dyDescent="0.25">
      <c r="A531" s="108"/>
      <c r="B531" s="108"/>
      <c r="C531" s="108"/>
      <c r="D531" s="108"/>
      <c r="E531" s="108"/>
      <c r="F531" s="108"/>
      <c r="G531" s="108"/>
      <c r="H531" s="108"/>
      <c r="I531" s="108"/>
    </row>
    <row r="532" spans="1:9" ht="15.75" x14ac:dyDescent="0.25">
      <c r="A532" s="108"/>
      <c r="B532" s="108"/>
      <c r="C532" s="108"/>
      <c r="D532" s="108"/>
      <c r="E532" s="108"/>
      <c r="F532" s="108"/>
      <c r="G532" s="108"/>
      <c r="H532" s="108"/>
      <c r="I532" s="108"/>
    </row>
    <row r="533" spans="1:9" ht="15.75" x14ac:dyDescent="0.25">
      <c r="A533" s="108"/>
      <c r="B533" s="108"/>
      <c r="C533" s="108"/>
      <c r="D533" s="108"/>
      <c r="E533" s="108"/>
      <c r="F533" s="108"/>
      <c r="G533" s="108"/>
      <c r="H533" s="108"/>
      <c r="I533" s="108"/>
    </row>
    <row r="534" spans="1:9" ht="15.75" x14ac:dyDescent="0.25">
      <c r="A534" s="108"/>
      <c r="B534" s="108"/>
      <c r="C534" s="108"/>
      <c r="D534" s="108"/>
      <c r="E534" s="108"/>
      <c r="F534" s="108"/>
      <c r="G534" s="108"/>
      <c r="H534" s="108"/>
      <c r="I534" s="108"/>
    </row>
    <row r="535" spans="1:9" ht="15.75" x14ac:dyDescent="0.25">
      <c r="A535" s="108"/>
      <c r="B535" s="108"/>
      <c r="C535" s="108"/>
      <c r="D535" s="108"/>
      <c r="E535" s="108"/>
      <c r="F535" s="108"/>
      <c r="G535" s="108"/>
      <c r="H535" s="108"/>
      <c r="I535" s="108"/>
    </row>
    <row r="536" spans="1:9" ht="15.75" x14ac:dyDescent="0.25">
      <c r="A536" s="108"/>
      <c r="B536" s="108"/>
      <c r="C536" s="108"/>
      <c r="D536" s="108"/>
      <c r="E536" s="108"/>
      <c r="F536" s="108"/>
      <c r="G536" s="108"/>
      <c r="H536" s="108"/>
      <c r="I536" s="108"/>
    </row>
    <row r="537" spans="1:9" ht="15.75" x14ac:dyDescent="0.25">
      <c r="A537" s="108"/>
      <c r="B537" s="108"/>
      <c r="C537" s="108"/>
      <c r="D537" s="108"/>
      <c r="E537" s="108"/>
      <c r="F537" s="108"/>
      <c r="G537" s="108"/>
      <c r="H537" s="108"/>
      <c r="I537" s="108"/>
    </row>
    <row r="538" spans="1:9" ht="15.75" x14ac:dyDescent="0.25">
      <c r="A538" s="108"/>
      <c r="B538" s="108"/>
      <c r="C538" s="108"/>
      <c r="D538" s="108"/>
      <c r="E538" s="108"/>
      <c r="F538" s="108"/>
      <c r="G538" s="108"/>
      <c r="H538" s="108"/>
      <c r="I538" s="108"/>
    </row>
    <row r="539" spans="1:9" ht="15.75" x14ac:dyDescent="0.25">
      <c r="A539" s="108"/>
      <c r="B539" s="108"/>
      <c r="C539" s="108"/>
      <c r="D539" s="108"/>
      <c r="E539" s="108"/>
      <c r="F539" s="108"/>
      <c r="G539" s="108"/>
      <c r="H539" s="108"/>
      <c r="I539" s="108"/>
    </row>
    <row r="540" spans="1:9" ht="15.75" x14ac:dyDescent="0.25">
      <c r="A540" s="108"/>
      <c r="B540" s="108"/>
      <c r="C540" s="108"/>
      <c r="D540" s="108"/>
      <c r="E540" s="108"/>
      <c r="F540" s="108"/>
      <c r="G540" s="108"/>
      <c r="H540" s="108"/>
      <c r="I540" s="108"/>
    </row>
    <row r="541" spans="1:9" ht="15.75" x14ac:dyDescent="0.25">
      <c r="A541" s="108"/>
      <c r="B541" s="108"/>
      <c r="C541" s="108"/>
      <c r="D541" s="108"/>
      <c r="E541" s="108"/>
      <c r="F541" s="108"/>
      <c r="G541" s="108"/>
      <c r="H541" s="108"/>
      <c r="I541" s="108"/>
    </row>
    <row r="542" spans="1:9" ht="15.75" x14ac:dyDescent="0.25">
      <c r="A542" s="108"/>
      <c r="B542" s="108"/>
      <c r="C542" s="108"/>
      <c r="D542" s="108"/>
      <c r="E542" s="108"/>
      <c r="F542" s="108"/>
      <c r="G542" s="108"/>
      <c r="H542" s="108"/>
      <c r="I542" s="108"/>
    </row>
    <row r="543" spans="1:9" ht="15.75" x14ac:dyDescent="0.25">
      <c r="A543" s="108"/>
      <c r="B543" s="108"/>
      <c r="C543" s="108"/>
      <c r="D543" s="108"/>
      <c r="E543" s="108"/>
      <c r="F543" s="108"/>
      <c r="G543" s="108"/>
      <c r="H543" s="108"/>
      <c r="I543" s="108"/>
    </row>
    <row r="544" spans="1:9" ht="15.75" x14ac:dyDescent="0.25">
      <c r="A544" s="108"/>
      <c r="B544" s="108"/>
      <c r="C544" s="108"/>
      <c r="D544" s="108"/>
      <c r="E544" s="108"/>
      <c r="F544" s="108"/>
      <c r="G544" s="108"/>
      <c r="H544" s="108"/>
      <c r="I544" s="108"/>
    </row>
    <row r="545" spans="1:9" ht="15.75" x14ac:dyDescent="0.25">
      <c r="A545" s="108"/>
      <c r="B545" s="108"/>
      <c r="C545" s="108"/>
      <c r="D545" s="108"/>
      <c r="E545" s="108"/>
      <c r="F545" s="108"/>
      <c r="G545" s="108"/>
      <c r="H545" s="108"/>
      <c r="I545" s="108"/>
    </row>
    <row r="546" spans="1:9" ht="15.75" x14ac:dyDescent="0.25">
      <c r="A546" s="108"/>
      <c r="B546" s="108"/>
      <c r="C546" s="108"/>
      <c r="D546" s="108"/>
      <c r="E546" s="108"/>
      <c r="F546" s="108"/>
      <c r="G546" s="108"/>
      <c r="H546" s="108"/>
      <c r="I546" s="108"/>
    </row>
    <row r="547" spans="1:9" ht="15.75" x14ac:dyDescent="0.25">
      <c r="A547" s="108"/>
      <c r="B547" s="108"/>
      <c r="C547" s="108"/>
      <c r="D547" s="108"/>
      <c r="E547" s="108"/>
      <c r="F547" s="108"/>
      <c r="G547" s="108"/>
      <c r="H547" s="108"/>
      <c r="I547" s="108"/>
    </row>
    <row r="548" spans="1:9" ht="15.75" x14ac:dyDescent="0.25">
      <c r="A548" s="108"/>
      <c r="B548" s="108"/>
      <c r="C548" s="108"/>
      <c r="D548" s="108"/>
      <c r="E548" s="108"/>
      <c r="F548" s="108"/>
      <c r="G548" s="108"/>
      <c r="H548" s="108"/>
      <c r="I548" s="108"/>
    </row>
    <row r="549" spans="1:9" ht="15.75" x14ac:dyDescent="0.25">
      <c r="A549" s="108"/>
      <c r="B549" s="108"/>
      <c r="C549" s="108"/>
      <c r="D549" s="108"/>
      <c r="E549" s="108"/>
      <c r="F549" s="108"/>
      <c r="G549" s="108"/>
      <c r="H549" s="108"/>
      <c r="I549" s="108"/>
    </row>
    <row r="550" spans="1:9" ht="15.75" x14ac:dyDescent="0.25">
      <c r="A550" s="108"/>
      <c r="B550" s="108"/>
      <c r="C550" s="108"/>
      <c r="D550" s="108"/>
      <c r="E550" s="108"/>
      <c r="F550" s="108"/>
      <c r="G550" s="108"/>
      <c r="H550" s="108"/>
      <c r="I550" s="108"/>
    </row>
    <row r="551" spans="1:9" ht="15.75" x14ac:dyDescent="0.25">
      <c r="A551" s="108"/>
      <c r="B551" s="108"/>
      <c r="C551" s="108"/>
      <c r="D551" s="108"/>
      <c r="E551" s="108"/>
      <c r="F551" s="108"/>
      <c r="G551" s="108"/>
      <c r="H551" s="108"/>
      <c r="I551" s="108"/>
    </row>
    <row r="552" spans="1:9" ht="15.75" x14ac:dyDescent="0.25">
      <c r="A552" s="108"/>
      <c r="B552" s="108"/>
      <c r="C552" s="108"/>
      <c r="D552" s="108"/>
      <c r="E552" s="108"/>
      <c r="F552" s="108"/>
      <c r="G552" s="108"/>
      <c r="H552" s="108"/>
      <c r="I552" s="108"/>
    </row>
    <row r="553" spans="1:9" ht="15.75" x14ac:dyDescent="0.25">
      <c r="A553" s="108"/>
      <c r="B553" s="108"/>
      <c r="C553" s="108"/>
      <c r="D553" s="108"/>
      <c r="E553" s="108"/>
      <c r="F553" s="108"/>
      <c r="G553" s="108"/>
      <c r="H553" s="108"/>
      <c r="I553" s="108"/>
    </row>
    <row r="554" spans="1:9" ht="15.75" x14ac:dyDescent="0.25">
      <c r="A554" s="108"/>
      <c r="B554" s="108"/>
      <c r="C554" s="108"/>
      <c r="D554" s="108"/>
      <c r="E554" s="108"/>
      <c r="F554" s="108"/>
      <c r="G554" s="108"/>
      <c r="H554" s="108"/>
      <c r="I554" s="108"/>
    </row>
    <row r="555" spans="1:9" ht="15.75" x14ac:dyDescent="0.25">
      <c r="A555" s="108"/>
      <c r="B555" s="108"/>
      <c r="C555" s="108"/>
      <c r="D555" s="108"/>
      <c r="E555" s="108"/>
      <c r="F555" s="108"/>
      <c r="G555" s="108"/>
      <c r="H555" s="108"/>
      <c r="I555" s="108"/>
    </row>
    <row r="556" spans="1:9" ht="15.75" x14ac:dyDescent="0.25">
      <c r="A556" s="108"/>
      <c r="B556" s="108"/>
      <c r="C556" s="108"/>
      <c r="D556" s="108"/>
      <c r="E556" s="108"/>
      <c r="F556" s="108"/>
      <c r="G556" s="108"/>
      <c r="H556" s="108"/>
      <c r="I556" s="108"/>
    </row>
    <row r="557" spans="1:9" ht="15.75" x14ac:dyDescent="0.25">
      <c r="A557" s="108"/>
      <c r="B557" s="108"/>
      <c r="C557" s="108"/>
      <c r="D557" s="108"/>
      <c r="E557" s="108"/>
      <c r="F557" s="108"/>
      <c r="G557" s="108"/>
      <c r="H557" s="108"/>
      <c r="I557" s="108"/>
    </row>
    <row r="558" spans="1:9" ht="15.75" x14ac:dyDescent="0.25">
      <c r="A558" s="108"/>
      <c r="B558" s="108"/>
      <c r="C558" s="108"/>
      <c r="D558" s="108"/>
      <c r="E558" s="108"/>
      <c r="F558" s="108"/>
      <c r="G558" s="108"/>
      <c r="H558" s="108"/>
      <c r="I558" s="108"/>
    </row>
    <row r="559" spans="1:9" ht="15.75" x14ac:dyDescent="0.25">
      <c r="A559" s="108"/>
      <c r="B559" s="108"/>
      <c r="C559" s="108"/>
      <c r="D559" s="108"/>
      <c r="E559" s="108"/>
      <c r="F559" s="108"/>
      <c r="G559" s="108"/>
      <c r="H559" s="108"/>
      <c r="I559" s="108"/>
    </row>
    <row r="560" spans="1:9" ht="15.75" x14ac:dyDescent="0.25">
      <c r="A560" s="108"/>
      <c r="B560" s="108"/>
      <c r="C560" s="108"/>
      <c r="D560" s="108"/>
      <c r="E560" s="108"/>
      <c r="F560" s="108"/>
      <c r="G560" s="108"/>
      <c r="H560" s="108"/>
      <c r="I560" s="108"/>
    </row>
    <row r="561" spans="1:9" ht="15.75" x14ac:dyDescent="0.25">
      <c r="A561" s="108"/>
      <c r="B561" s="108"/>
      <c r="C561" s="108"/>
      <c r="D561" s="108"/>
      <c r="E561" s="108"/>
      <c r="F561" s="108"/>
      <c r="G561" s="108"/>
      <c r="H561" s="108"/>
      <c r="I561" s="108"/>
    </row>
    <row r="562" spans="1:9" ht="15.75" x14ac:dyDescent="0.25">
      <c r="A562" s="108"/>
      <c r="B562" s="108"/>
      <c r="C562" s="108"/>
      <c r="D562" s="108"/>
      <c r="E562" s="108"/>
      <c r="F562" s="108"/>
      <c r="G562" s="108"/>
      <c r="H562" s="108"/>
      <c r="I562" s="108"/>
    </row>
    <row r="563" spans="1:9" ht="15.75" x14ac:dyDescent="0.25">
      <c r="A563" s="108"/>
      <c r="B563" s="108"/>
      <c r="C563" s="108"/>
      <c r="D563" s="108"/>
      <c r="E563" s="108"/>
      <c r="F563" s="108"/>
      <c r="G563" s="108"/>
      <c r="H563" s="108"/>
      <c r="I563" s="108"/>
    </row>
    <row r="564" spans="1:9" ht="15.75" x14ac:dyDescent="0.25">
      <c r="A564" s="108"/>
      <c r="B564" s="108"/>
      <c r="C564" s="108"/>
      <c r="D564" s="108"/>
      <c r="E564" s="108"/>
      <c r="F564" s="108"/>
      <c r="G564" s="108"/>
      <c r="H564" s="108"/>
      <c r="I564" s="108"/>
    </row>
    <row r="565" spans="1:9" ht="15.75" x14ac:dyDescent="0.25">
      <c r="A565" s="108"/>
      <c r="B565" s="108"/>
      <c r="C565" s="108"/>
      <c r="D565" s="108"/>
      <c r="E565" s="108"/>
      <c r="F565" s="108"/>
      <c r="G565" s="108"/>
      <c r="H565" s="108"/>
      <c r="I565" s="108"/>
    </row>
    <row r="566" spans="1:9" ht="15.75" x14ac:dyDescent="0.25">
      <c r="A566" s="108"/>
      <c r="B566" s="108"/>
      <c r="C566" s="108"/>
      <c r="D566" s="108"/>
      <c r="E566" s="108"/>
      <c r="F566" s="108"/>
      <c r="G566" s="108"/>
      <c r="H566" s="108"/>
      <c r="I566" s="108"/>
    </row>
    <row r="567" spans="1:9" ht="15.75" x14ac:dyDescent="0.25">
      <c r="A567" s="108"/>
      <c r="B567" s="108"/>
      <c r="C567" s="108"/>
      <c r="D567" s="108"/>
      <c r="E567" s="108"/>
      <c r="F567" s="108"/>
      <c r="G567" s="108"/>
      <c r="H567" s="108"/>
      <c r="I567" s="108"/>
    </row>
    <row r="568" spans="1:9" ht="15.75" x14ac:dyDescent="0.25">
      <c r="A568" s="108"/>
      <c r="B568" s="108"/>
      <c r="C568" s="108"/>
      <c r="D568" s="108"/>
      <c r="E568" s="108"/>
      <c r="F568" s="108"/>
      <c r="G568" s="108"/>
      <c r="H568" s="108"/>
      <c r="I568" s="108"/>
    </row>
    <row r="569" spans="1:9" ht="15.75" x14ac:dyDescent="0.25">
      <c r="A569" s="108"/>
      <c r="B569" s="108"/>
      <c r="C569" s="108"/>
      <c r="D569" s="108"/>
      <c r="E569" s="108"/>
      <c r="F569" s="108"/>
      <c r="G569" s="108"/>
      <c r="H569" s="108"/>
      <c r="I569" s="108"/>
    </row>
    <row r="570" spans="1:9" ht="15.75" x14ac:dyDescent="0.25">
      <c r="A570" s="108"/>
      <c r="B570" s="108"/>
      <c r="C570" s="108"/>
      <c r="D570" s="108"/>
      <c r="E570" s="108"/>
      <c r="F570" s="108"/>
      <c r="G570" s="108"/>
      <c r="H570" s="108"/>
      <c r="I570" s="108"/>
    </row>
    <row r="571" spans="1:9" ht="15.75" x14ac:dyDescent="0.25">
      <c r="A571" s="108"/>
      <c r="B571" s="108"/>
      <c r="C571" s="108"/>
      <c r="D571" s="108"/>
      <c r="E571" s="108"/>
      <c r="F571" s="108"/>
      <c r="G571" s="108"/>
      <c r="H571" s="108"/>
      <c r="I571" s="108"/>
    </row>
    <row r="572" spans="1:9" ht="15.75" x14ac:dyDescent="0.25">
      <c r="A572" s="108"/>
      <c r="B572" s="108"/>
      <c r="C572" s="108"/>
      <c r="D572" s="108"/>
      <c r="E572" s="108"/>
      <c r="F572" s="108"/>
      <c r="G572" s="108"/>
      <c r="H572" s="108"/>
      <c r="I572" s="108"/>
    </row>
    <row r="573" spans="1:9" ht="15.75" x14ac:dyDescent="0.25">
      <c r="A573" s="108"/>
      <c r="B573" s="108"/>
      <c r="C573" s="108"/>
      <c r="D573" s="108"/>
      <c r="E573" s="108"/>
      <c r="F573" s="108"/>
      <c r="G573" s="108"/>
      <c r="H573" s="108"/>
      <c r="I573" s="108"/>
    </row>
    <row r="574" spans="1:9" ht="15.75" x14ac:dyDescent="0.25">
      <c r="A574" s="108"/>
      <c r="B574" s="108"/>
      <c r="C574" s="108"/>
      <c r="D574" s="108"/>
      <c r="E574" s="108"/>
      <c r="F574" s="108"/>
      <c r="G574" s="108"/>
      <c r="H574" s="108"/>
      <c r="I574" s="108"/>
    </row>
    <row r="575" spans="1:9" ht="15.75" x14ac:dyDescent="0.25">
      <c r="A575" s="108"/>
      <c r="B575" s="108"/>
      <c r="C575" s="108"/>
      <c r="D575" s="108"/>
      <c r="E575" s="108"/>
      <c r="F575" s="108"/>
      <c r="G575" s="108"/>
      <c r="H575" s="108"/>
      <c r="I575" s="108"/>
    </row>
    <row r="576" spans="1:9" ht="15.75" x14ac:dyDescent="0.25">
      <c r="A576" s="108"/>
      <c r="B576" s="108"/>
      <c r="C576" s="108"/>
      <c r="D576" s="108"/>
      <c r="E576" s="108"/>
      <c r="F576" s="108"/>
      <c r="G576" s="108"/>
      <c r="H576" s="108"/>
      <c r="I576" s="108"/>
    </row>
    <row r="577" spans="1:9" ht="15.75" x14ac:dyDescent="0.25">
      <c r="A577" s="108"/>
      <c r="B577" s="108"/>
      <c r="C577" s="108"/>
      <c r="D577" s="108"/>
      <c r="E577" s="108"/>
      <c r="F577" s="108"/>
      <c r="G577" s="108"/>
      <c r="H577" s="108"/>
      <c r="I577" s="108"/>
    </row>
    <row r="578" spans="1:9" ht="15.75" x14ac:dyDescent="0.25">
      <c r="A578" s="108"/>
      <c r="B578" s="108"/>
      <c r="C578" s="108"/>
      <c r="D578" s="108"/>
      <c r="E578" s="108"/>
      <c r="F578" s="108"/>
      <c r="G578" s="108"/>
      <c r="H578" s="108"/>
      <c r="I578" s="108"/>
    </row>
    <row r="579" spans="1:9" ht="15.75" x14ac:dyDescent="0.25">
      <c r="A579" s="108"/>
      <c r="B579" s="108"/>
      <c r="C579" s="108"/>
      <c r="D579" s="108"/>
      <c r="E579" s="108"/>
      <c r="F579" s="108"/>
      <c r="G579" s="108"/>
      <c r="H579" s="108"/>
      <c r="I579" s="108"/>
    </row>
    <row r="580" spans="1:9" ht="15.75" x14ac:dyDescent="0.25">
      <c r="A580" s="108"/>
      <c r="B580" s="108"/>
      <c r="C580" s="108"/>
      <c r="D580" s="108"/>
      <c r="E580" s="108"/>
      <c r="F580" s="108"/>
      <c r="G580" s="108"/>
      <c r="H580" s="108"/>
      <c r="I580" s="108"/>
    </row>
    <row r="581" spans="1:9" ht="15.75" x14ac:dyDescent="0.25">
      <c r="A581" s="108"/>
      <c r="B581" s="108"/>
      <c r="C581" s="108"/>
      <c r="D581" s="108"/>
      <c r="E581" s="108"/>
      <c r="F581" s="108"/>
      <c r="G581" s="108"/>
      <c r="H581" s="108"/>
      <c r="I581" s="108"/>
    </row>
    <row r="582" spans="1:9" ht="15.75" x14ac:dyDescent="0.25">
      <c r="A582" s="108"/>
      <c r="B582" s="108"/>
      <c r="C582" s="108"/>
      <c r="D582" s="108"/>
      <c r="E582" s="108"/>
      <c r="F582" s="108"/>
      <c r="G582" s="108"/>
      <c r="H582" s="108"/>
      <c r="I582" s="108"/>
    </row>
    <row r="583" spans="1:9" ht="15.75" x14ac:dyDescent="0.25">
      <c r="A583" s="108"/>
      <c r="B583" s="108"/>
      <c r="C583" s="108"/>
      <c r="D583" s="108"/>
      <c r="E583" s="108"/>
      <c r="F583" s="108"/>
      <c r="G583" s="108"/>
      <c r="H583" s="108"/>
      <c r="I583" s="108"/>
    </row>
    <row r="584" spans="1:9" ht="15.75" x14ac:dyDescent="0.25">
      <c r="A584" s="108"/>
      <c r="B584" s="108"/>
      <c r="C584" s="108"/>
      <c r="D584" s="108"/>
      <c r="E584" s="108"/>
      <c r="F584" s="108"/>
      <c r="G584" s="108"/>
      <c r="H584" s="108"/>
      <c r="I584" s="108"/>
    </row>
    <row r="585" spans="1:9" ht="15.75" x14ac:dyDescent="0.25">
      <c r="A585" s="108"/>
      <c r="B585" s="108"/>
      <c r="C585" s="108"/>
      <c r="D585" s="108"/>
      <c r="E585" s="108"/>
      <c r="F585" s="108"/>
      <c r="G585" s="108"/>
      <c r="H585" s="108"/>
      <c r="I585" s="108"/>
    </row>
    <row r="586" spans="1:9" ht="15.75" x14ac:dyDescent="0.25">
      <c r="A586" s="108"/>
      <c r="B586" s="108"/>
      <c r="C586" s="108"/>
      <c r="D586" s="108"/>
      <c r="E586" s="108"/>
      <c r="F586" s="108"/>
      <c r="G586" s="108"/>
      <c r="H586" s="108"/>
      <c r="I586" s="108"/>
    </row>
    <row r="587" spans="1:9" ht="15.75" x14ac:dyDescent="0.25">
      <c r="A587" s="108"/>
      <c r="B587" s="108"/>
      <c r="C587" s="108"/>
      <c r="D587" s="108"/>
      <c r="E587" s="108"/>
      <c r="F587" s="108"/>
      <c r="G587" s="108"/>
      <c r="H587" s="108"/>
      <c r="I587" s="108"/>
    </row>
    <row r="588" spans="1:9" ht="15.75" x14ac:dyDescent="0.25">
      <c r="A588" s="108"/>
      <c r="B588" s="108"/>
      <c r="C588" s="108"/>
      <c r="D588" s="108"/>
      <c r="E588" s="108"/>
      <c r="F588" s="108"/>
      <c r="G588" s="108"/>
      <c r="H588" s="108"/>
      <c r="I588" s="108"/>
    </row>
    <row r="589" spans="1:9" ht="15.75" x14ac:dyDescent="0.25">
      <c r="A589" s="108"/>
      <c r="B589" s="108"/>
      <c r="C589" s="108"/>
      <c r="D589" s="108"/>
      <c r="E589" s="108"/>
      <c r="F589" s="108"/>
      <c r="G589" s="108"/>
      <c r="H589" s="108"/>
      <c r="I589" s="108"/>
    </row>
    <row r="590" spans="1:9" ht="15.75" x14ac:dyDescent="0.25">
      <c r="A590" s="108"/>
      <c r="B590" s="108"/>
      <c r="C590" s="108"/>
      <c r="D590" s="108"/>
      <c r="E590" s="108"/>
      <c r="F590" s="108"/>
      <c r="G590" s="108"/>
      <c r="H590" s="108"/>
      <c r="I590" s="108"/>
    </row>
    <row r="591" spans="1:9" ht="15.75" x14ac:dyDescent="0.25">
      <c r="A591" s="108"/>
      <c r="B591" s="108"/>
      <c r="C591" s="108"/>
      <c r="D591" s="108"/>
      <c r="E591" s="108"/>
      <c r="F591" s="108"/>
      <c r="G591" s="108"/>
      <c r="H591" s="108"/>
      <c r="I591" s="108"/>
    </row>
    <row r="592" spans="1:9" ht="15.75" x14ac:dyDescent="0.25">
      <c r="A592" s="108"/>
      <c r="B592" s="108"/>
      <c r="C592" s="108"/>
      <c r="D592" s="108"/>
      <c r="E592" s="108"/>
      <c r="F592" s="108"/>
      <c r="G592" s="108"/>
      <c r="H592" s="108"/>
      <c r="I592" s="108"/>
    </row>
    <row r="593" spans="1:9" ht="15.75" x14ac:dyDescent="0.25">
      <c r="A593" s="108"/>
      <c r="B593" s="108"/>
      <c r="C593" s="108"/>
      <c r="D593" s="108"/>
      <c r="E593" s="108"/>
      <c r="F593" s="108"/>
      <c r="G593" s="108"/>
      <c r="H593" s="108"/>
      <c r="I593" s="108"/>
    </row>
    <row r="594" spans="1:9" ht="15.75" x14ac:dyDescent="0.25">
      <c r="A594" s="108"/>
      <c r="B594" s="108"/>
      <c r="C594" s="108"/>
      <c r="D594" s="108"/>
      <c r="E594" s="108"/>
      <c r="F594" s="108"/>
      <c r="G594" s="108"/>
      <c r="H594" s="108"/>
      <c r="I594" s="108"/>
    </row>
    <row r="595" spans="1:9" ht="15.75" x14ac:dyDescent="0.25">
      <c r="A595" s="108"/>
      <c r="B595" s="108"/>
      <c r="C595" s="108"/>
      <c r="D595" s="108"/>
      <c r="E595" s="108"/>
      <c r="F595" s="108"/>
      <c r="G595" s="108"/>
      <c r="H595" s="108"/>
      <c r="I595" s="108"/>
    </row>
    <row r="596" spans="1:9" ht="15.75" x14ac:dyDescent="0.25">
      <c r="A596" s="108"/>
      <c r="B596" s="108"/>
      <c r="C596" s="108"/>
      <c r="D596" s="108"/>
      <c r="E596" s="108"/>
      <c r="F596" s="108"/>
      <c r="G596" s="108"/>
      <c r="H596" s="108"/>
      <c r="I596" s="108"/>
    </row>
    <row r="597" spans="1:9" ht="15.75" x14ac:dyDescent="0.25">
      <c r="A597" s="108"/>
      <c r="B597" s="108"/>
      <c r="C597" s="108"/>
      <c r="D597" s="108"/>
      <c r="E597" s="108"/>
      <c r="F597" s="108"/>
      <c r="G597" s="108"/>
      <c r="H597" s="108"/>
      <c r="I597" s="108"/>
    </row>
    <row r="598" spans="1:9" ht="15.75" x14ac:dyDescent="0.25">
      <c r="A598" s="108"/>
      <c r="B598" s="108"/>
      <c r="C598" s="108"/>
      <c r="D598" s="108"/>
      <c r="E598" s="108"/>
      <c r="F598" s="108"/>
      <c r="G598" s="108"/>
      <c r="H598" s="108"/>
      <c r="I598" s="108"/>
    </row>
    <row r="599" spans="1:9" ht="15.75" x14ac:dyDescent="0.25">
      <c r="A599" s="108"/>
      <c r="B599" s="108"/>
      <c r="C599" s="108"/>
      <c r="D599" s="108"/>
      <c r="E599" s="108"/>
      <c r="F599" s="108"/>
      <c r="G599" s="108"/>
      <c r="H599" s="108"/>
      <c r="I599" s="108"/>
    </row>
    <row r="600" spans="1:9" ht="15.75" x14ac:dyDescent="0.25">
      <c r="A600" s="108"/>
      <c r="B600" s="108"/>
      <c r="C600" s="108"/>
      <c r="D600" s="108"/>
      <c r="E600" s="108"/>
      <c r="F600" s="108"/>
      <c r="G600" s="108"/>
      <c r="H600" s="108"/>
      <c r="I600" s="108"/>
    </row>
    <row r="601" spans="1:9" ht="15.75" x14ac:dyDescent="0.25">
      <c r="A601" s="108"/>
      <c r="B601" s="108"/>
      <c r="C601" s="108"/>
      <c r="D601" s="108"/>
      <c r="E601" s="108"/>
      <c r="F601" s="108"/>
      <c r="G601" s="108"/>
      <c r="H601" s="108"/>
      <c r="I601" s="108"/>
    </row>
    <row r="602" spans="1:9" ht="15.75" x14ac:dyDescent="0.25">
      <c r="A602" s="108"/>
      <c r="B602" s="108"/>
      <c r="C602" s="108"/>
      <c r="D602" s="108"/>
      <c r="E602" s="108"/>
      <c r="F602" s="108"/>
      <c r="G602" s="108"/>
      <c r="H602" s="108"/>
      <c r="I602" s="108"/>
    </row>
    <row r="603" spans="1:9" ht="15.75" x14ac:dyDescent="0.25">
      <c r="A603" s="108"/>
      <c r="B603" s="108"/>
      <c r="C603" s="108"/>
      <c r="D603" s="108"/>
      <c r="E603" s="108"/>
      <c r="F603" s="108"/>
      <c r="G603" s="108"/>
      <c r="H603" s="108"/>
      <c r="I603" s="108"/>
    </row>
    <row r="604" spans="1:9" ht="15.75" x14ac:dyDescent="0.25">
      <c r="A604" s="108"/>
      <c r="B604" s="108"/>
      <c r="C604" s="108"/>
      <c r="D604" s="108"/>
      <c r="E604" s="108"/>
      <c r="F604" s="108"/>
      <c r="G604" s="108"/>
      <c r="H604" s="108"/>
      <c r="I604" s="108"/>
    </row>
    <row r="605" spans="1:9" ht="15.75" x14ac:dyDescent="0.25">
      <c r="A605" s="108"/>
      <c r="B605" s="108"/>
      <c r="C605" s="108"/>
      <c r="D605" s="108"/>
      <c r="E605" s="108"/>
      <c r="F605" s="108"/>
      <c r="G605" s="108"/>
      <c r="H605" s="108"/>
      <c r="I605" s="108"/>
    </row>
    <row r="606" spans="1:9" ht="15.75" x14ac:dyDescent="0.25">
      <c r="A606" s="108"/>
      <c r="B606" s="108"/>
      <c r="C606" s="108"/>
      <c r="D606" s="108"/>
      <c r="E606" s="108"/>
      <c r="F606" s="108"/>
      <c r="G606" s="108"/>
      <c r="H606" s="108"/>
      <c r="I606" s="108"/>
    </row>
    <row r="607" spans="1:9" ht="15.75" x14ac:dyDescent="0.25">
      <c r="A607" s="108"/>
      <c r="B607" s="108"/>
      <c r="C607" s="108"/>
      <c r="D607" s="108"/>
      <c r="E607" s="108"/>
      <c r="F607" s="108"/>
      <c r="G607" s="108"/>
      <c r="H607" s="108"/>
      <c r="I607" s="108"/>
    </row>
    <row r="608" spans="1:9" ht="15.75" x14ac:dyDescent="0.25">
      <c r="A608" s="108"/>
      <c r="B608" s="108"/>
      <c r="C608" s="108"/>
      <c r="D608" s="108"/>
      <c r="E608" s="108"/>
      <c r="F608" s="108"/>
      <c r="G608" s="108"/>
      <c r="H608" s="108"/>
      <c r="I608" s="108"/>
    </row>
    <row r="609" spans="1:9" ht="15.75" x14ac:dyDescent="0.25">
      <c r="A609" s="108"/>
      <c r="B609" s="108"/>
      <c r="C609" s="108"/>
      <c r="D609" s="108"/>
      <c r="E609" s="108"/>
      <c r="F609" s="108"/>
      <c r="G609" s="108"/>
      <c r="H609" s="108"/>
      <c r="I609" s="108"/>
    </row>
    <row r="610" spans="1:9" ht="15.75" x14ac:dyDescent="0.25">
      <c r="A610" s="108"/>
      <c r="B610" s="108"/>
      <c r="C610" s="108"/>
      <c r="D610" s="108"/>
      <c r="E610" s="108"/>
      <c r="F610" s="108"/>
      <c r="G610" s="108"/>
      <c r="H610" s="108"/>
      <c r="I610" s="108"/>
    </row>
    <row r="611" spans="1:9" ht="15.75" x14ac:dyDescent="0.25">
      <c r="A611" s="108"/>
      <c r="B611" s="108"/>
      <c r="C611" s="108"/>
      <c r="D611" s="108"/>
      <c r="E611" s="108"/>
      <c r="F611" s="108"/>
      <c r="G611" s="108"/>
      <c r="H611" s="108"/>
      <c r="I611" s="108"/>
    </row>
    <row r="612" spans="1:9" ht="15.75" x14ac:dyDescent="0.25">
      <c r="A612" s="108"/>
      <c r="B612" s="108"/>
      <c r="C612" s="108"/>
      <c r="D612" s="108"/>
      <c r="E612" s="108"/>
      <c r="F612" s="108"/>
      <c r="G612" s="108"/>
      <c r="H612" s="108"/>
      <c r="I612" s="108"/>
    </row>
    <row r="613" spans="1:9" ht="15.75" x14ac:dyDescent="0.25">
      <c r="A613" s="108"/>
      <c r="B613" s="108"/>
      <c r="C613" s="108"/>
      <c r="D613" s="108"/>
      <c r="E613" s="108"/>
      <c r="F613" s="108"/>
      <c r="G613" s="108"/>
      <c r="H613" s="108"/>
      <c r="I613" s="108"/>
    </row>
    <row r="614" spans="1:9" ht="15.75" x14ac:dyDescent="0.25">
      <c r="A614" s="108"/>
      <c r="B614" s="108"/>
      <c r="C614" s="108"/>
      <c r="D614" s="108"/>
      <c r="E614" s="108"/>
      <c r="F614" s="108"/>
      <c r="G614" s="108"/>
      <c r="H614" s="108"/>
      <c r="I614" s="108"/>
    </row>
    <row r="615" spans="1:9" ht="15.75" x14ac:dyDescent="0.25">
      <c r="A615" s="108"/>
      <c r="B615" s="108"/>
      <c r="C615" s="108"/>
      <c r="D615" s="108"/>
      <c r="E615" s="108"/>
      <c r="F615" s="108"/>
      <c r="G615" s="108"/>
      <c r="H615" s="108"/>
      <c r="I615" s="108"/>
    </row>
    <row r="616" spans="1:9" ht="15.75" x14ac:dyDescent="0.25">
      <c r="A616" s="108"/>
      <c r="B616" s="108"/>
      <c r="C616" s="108"/>
      <c r="D616" s="108"/>
      <c r="E616" s="108"/>
      <c r="F616" s="108"/>
      <c r="G616" s="108"/>
      <c r="H616" s="108"/>
      <c r="I616" s="108"/>
    </row>
    <row r="617" spans="1:9" ht="15.75" x14ac:dyDescent="0.25">
      <c r="A617" s="108"/>
      <c r="B617" s="108"/>
      <c r="C617" s="108"/>
      <c r="D617" s="108"/>
      <c r="E617" s="108"/>
      <c r="F617" s="108"/>
      <c r="G617" s="108"/>
      <c r="H617" s="108"/>
      <c r="I617" s="108"/>
    </row>
    <row r="618" spans="1:9" ht="15.75" x14ac:dyDescent="0.25">
      <c r="A618" s="108"/>
      <c r="B618" s="108"/>
      <c r="C618" s="108"/>
      <c r="D618" s="108"/>
      <c r="E618" s="108"/>
      <c r="F618" s="108"/>
      <c r="G618" s="108"/>
      <c r="H618" s="108"/>
      <c r="I618" s="108"/>
    </row>
    <row r="619" spans="1:9" ht="15.75" x14ac:dyDescent="0.25">
      <c r="A619" s="108"/>
      <c r="B619" s="108"/>
      <c r="C619" s="108"/>
      <c r="D619" s="108"/>
      <c r="E619" s="108"/>
      <c r="F619" s="108"/>
      <c r="G619" s="108"/>
      <c r="H619" s="108"/>
      <c r="I619" s="108"/>
    </row>
    <row r="620" spans="1:9" ht="15.75" x14ac:dyDescent="0.25">
      <c r="A620" s="108"/>
      <c r="B620" s="108"/>
      <c r="C620" s="108"/>
      <c r="D620" s="108"/>
      <c r="E620" s="108"/>
      <c r="F620" s="108"/>
      <c r="G620" s="108"/>
      <c r="H620" s="108"/>
      <c r="I620" s="108"/>
    </row>
    <row r="621" spans="1:9" ht="15.75" x14ac:dyDescent="0.25">
      <c r="A621" s="108"/>
      <c r="B621" s="108"/>
      <c r="C621" s="108"/>
      <c r="D621" s="108"/>
      <c r="E621" s="108"/>
      <c r="F621" s="108"/>
      <c r="G621" s="108"/>
      <c r="H621" s="108"/>
      <c r="I621" s="108"/>
    </row>
    <row r="622" spans="1:9" ht="15.75" x14ac:dyDescent="0.25">
      <c r="A622" s="108"/>
      <c r="B622" s="108"/>
      <c r="C622" s="108"/>
      <c r="D622" s="108"/>
      <c r="E622" s="108"/>
      <c r="F622" s="108"/>
      <c r="G622" s="108"/>
      <c r="H622" s="108"/>
      <c r="I622" s="108"/>
    </row>
    <row r="623" spans="1:9" ht="15.75" x14ac:dyDescent="0.25">
      <c r="A623" s="108"/>
      <c r="B623" s="108"/>
      <c r="C623" s="108"/>
      <c r="D623" s="108"/>
      <c r="E623" s="108"/>
      <c r="F623" s="108"/>
      <c r="G623" s="108"/>
      <c r="H623" s="108"/>
      <c r="I623" s="108"/>
    </row>
    <row r="624" spans="1:9" ht="15.75" x14ac:dyDescent="0.25">
      <c r="A624" s="108"/>
      <c r="B624" s="108"/>
      <c r="C624" s="108"/>
      <c r="D624" s="108"/>
      <c r="E624" s="108"/>
      <c r="F624" s="108"/>
      <c r="G624" s="108"/>
      <c r="H624" s="108"/>
      <c r="I624" s="108"/>
    </row>
    <row r="625" spans="1:9" ht="15.75" x14ac:dyDescent="0.25">
      <c r="A625" s="108"/>
      <c r="B625" s="108"/>
      <c r="C625" s="108"/>
      <c r="D625" s="108"/>
      <c r="E625" s="108"/>
      <c r="F625" s="108"/>
      <c r="G625" s="108"/>
      <c r="H625" s="108"/>
      <c r="I625" s="108"/>
    </row>
    <row r="626" spans="1:9" ht="15.75" x14ac:dyDescent="0.25">
      <c r="A626" s="108"/>
      <c r="B626" s="108"/>
      <c r="C626" s="108"/>
      <c r="D626" s="108"/>
      <c r="E626" s="108"/>
      <c r="F626" s="108"/>
      <c r="G626" s="108"/>
      <c r="H626" s="108"/>
      <c r="I626" s="108"/>
    </row>
    <row r="627" spans="1:9" ht="15.75" x14ac:dyDescent="0.25">
      <c r="A627" s="108"/>
      <c r="B627" s="108"/>
      <c r="C627" s="108"/>
      <c r="D627" s="108"/>
      <c r="E627" s="108"/>
      <c r="F627" s="108"/>
      <c r="G627" s="108"/>
      <c r="H627" s="108"/>
      <c r="I627" s="108"/>
    </row>
    <row r="628" spans="1:9" ht="15.75" x14ac:dyDescent="0.25">
      <c r="A628" s="108"/>
      <c r="B628" s="108"/>
      <c r="C628" s="108"/>
      <c r="D628" s="108"/>
      <c r="E628" s="108"/>
      <c r="F628" s="108"/>
      <c r="G628" s="108"/>
      <c r="H628" s="108"/>
      <c r="I628" s="108"/>
    </row>
    <row r="629" spans="1:9" ht="15.75" x14ac:dyDescent="0.25">
      <c r="A629" s="108"/>
      <c r="B629" s="108"/>
      <c r="C629" s="108"/>
      <c r="D629" s="108"/>
      <c r="E629" s="108"/>
      <c r="F629" s="108"/>
      <c r="G629" s="108"/>
      <c r="H629" s="108"/>
      <c r="I629" s="108"/>
    </row>
    <row r="630" spans="1:9" ht="15.75" x14ac:dyDescent="0.25">
      <c r="A630" s="108"/>
      <c r="B630" s="108"/>
      <c r="C630" s="108"/>
      <c r="D630" s="108"/>
      <c r="E630" s="108"/>
      <c r="F630" s="108"/>
      <c r="G630" s="108"/>
      <c r="H630" s="108"/>
      <c r="I630" s="108"/>
    </row>
    <row r="631" spans="1:9" ht="15.75" x14ac:dyDescent="0.25">
      <c r="A631" s="108"/>
      <c r="B631" s="108"/>
      <c r="C631" s="108"/>
      <c r="D631" s="108"/>
      <c r="E631" s="108"/>
      <c r="F631" s="108"/>
      <c r="G631" s="108"/>
      <c r="H631" s="108"/>
      <c r="I631" s="108"/>
    </row>
    <row r="632" spans="1:9" ht="15.75" x14ac:dyDescent="0.25">
      <c r="A632" s="108"/>
      <c r="B632" s="108"/>
      <c r="C632" s="108"/>
      <c r="D632" s="108"/>
      <c r="E632" s="108"/>
      <c r="F632" s="108"/>
      <c r="G632" s="108"/>
      <c r="H632" s="108"/>
      <c r="I632" s="108"/>
    </row>
    <row r="633" spans="1:9" ht="15.75" x14ac:dyDescent="0.25">
      <c r="A633" s="108"/>
      <c r="B633" s="108"/>
      <c r="C633" s="108"/>
      <c r="D633" s="108"/>
      <c r="E633" s="108"/>
      <c r="F633" s="108"/>
      <c r="G633" s="108"/>
      <c r="H633" s="108"/>
      <c r="I633" s="108"/>
    </row>
    <row r="634" spans="1:9" ht="15.75" x14ac:dyDescent="0.25">
      <c r="A634" s="108"/>
      <c r="B634" s="108"/>
      <c r="C634" s="108"/>
      <c r="D634" s="108"/>
      <c r="E634" s="108"/>
      <c r="F634" s="108"/>
      <c r="G634" s="108"/>
      <c r="H634" s="108"/>
      <c r="I634" s="108"/>
    </row>
    <row r="635" spans="1:9" ht="15.75" x14ac:dyDescent="0.25">
      <c r="A635" s="108"/>
      <c r="B635" s="108"/>
      <c r="C635" s="108"/>
      <c r="D635" s="108"/>
      <c r="E635" s="108"/>
      <c r="F635" s="108"/>
      <c r="G635" s="108"/>
      <c r="H635" s="108"/>
      <c r="I635" s="108"/>
    </row>
    <row r="636" spans="1:9" ht="15.75" x14ac:dyDescent="0.25">
      <c r="A636" s="108"/>
      <c r="B636" s="108"/>
      <c r="C636" s="108"/>
      <c r="D636" s="108"/>
      <c r="E636" s="108"/>
      <c r="F636" s="108"/>
      <c r="G636" s="108"/>
      <c r="H636" s="108"/>
      <c r="I636" s="108"/>
    </row>
    <row r="637" spans="1:9" ht="15.75" x14ac:dyDescent="0.25">
      <c r="A637" s="108"/>
      <c r="B637" s="108"/>
      <c r="C637" s="108"/>
      <c r="D637" s="108"/>
      <c r="E637" s="108"/>
      <c r="F637" s="108"/>
      <c r="G637" s="108"/>
      <c r="H637" s="108"/>
      <c r="I637" s="108"/>
    </row>
    <row r="638" spans="1:9" ht="15.75" x14ac:dyDescent="0.25">
      <c r="A638" s="108"/>
      <c r="B638" s="108"/>
      <c r="C638" s="108"/>
      <c r="D638" s="108"/>
      <c r="E638" s="108"/>
      <c r="F638" s="108"/>
      <c r="G638" s="108"/>
      <c r="H638" s="108"/>
      <c r="I638" s="108"/>
    </row>
    <row r="639" spans="1:9" ht="15.75" x14ac:dyDescent="0.25">
      <c r="A639" s="108"/>
      <c r="B639" s="108"/>
      <c r="C639" s="108"/>
      <c r="D639" s="108"/>
      <c r="E639" s="108"/>
      <c r="F639" s="108"/>
      <c r="G639" s="108"/>
      <c r="H639" s="108"/>
      <c r="I639" s="108"/>
    </row>
    <row r="640" spans="1:9" ht="15.75" x14ac:dyDescent="0.25">
      <c r="A640" s="108"/>
      <c r="B640" s="108"/>
      <c r="C640" s="108"/>
      <c r="D640" s="108"/>
      <c r="E640" s="108"/>
      <c r="F640" s="108"/>
      <c r="G640" s="108"/>
      <c r="H640" s="108"/>
      <c r="I640" s="108"/>
    </row>
    <row r="641" spans="1:9" ht="15.75" x14ac:dyDescent="0.25">
      <c r="A641" s="108"/>
      <c r="B641" s="108"/>
      <c r="C641" s="108"/>
      <c r="D641" s="108"/>
      <c r="E641" s="108"/>
      <c r="F641" s="108"/>
      <c r="G641" s="108"/>
      <c r="H641" s="108"/>
      <c r="I641" s="108"/>
    </row>
    <row r="642" spans="1:9" ht="15.75" x14ac:dyDescent="0.25">
      <c r="A642" s="108"/>
      <c r="B642" s="108"/>
      <c r="C642" s="108"/>
      <c r="D642" s="108"/>
      <c r="E642" s="108"/>
      <c r="F642" s="108"/>
      <c r="G642" s="108"/>
      <c r="H642" s="108"/>
      <c r="I642" s="108"/>
    </row>
    <row r="643" spans="1:9" ht="15.75" x14ac:dyDescent="0.25">
      <c r="A643" s="108"/>
      <c r="B643" s="108"/>
      <c r="C643" s="108"/>
      <c r="D643" s="108"/>
      <c r="E643" s="108"/>
      <c r="F643" s="108"/>
      <c r="G643" s="108"/>
      <c r="H643" s="108"/>
      <c r="I643" s="108"/>
    </row>
    <row r="644" spans="1:9" ht="15.75" x14ac:dyDescent="0.25">
      <c r="A644" s="108"/>
      <c r="B644" s="108"/>
      <c r="C644" s="108"/>
      <c r="D644" s="108"/>
      <c r="E644" s="108"/>
      <c r="F644" s="108"/>
      <c r="G644" s="108"/>
      <c r="H644" s="108"/>
      <c r="I644" s="108"/>
    </row>
    <row r="645" spans="1:9" ht="15.75" x14ac:dyDescent="0.25">
      <c r="A645" s="108"/>
      <c r="B645" s="108"/>
      <c r="C645" s="108"/>
      <c r="D645" s="108"/>
      <c r="E645" s="108"/>
      <c r="F645" s="108"/>
      <c r="G645" s="108"/>
      <c r="H645" s="108"/>
      <c r="I645" s="108"/>
    </row>
    <row r="646" spans="1:9" ht="15.75" x14ac:dyDescent="0.25">
      <c r="A646" s="108"/>
      <c r="B646" s="108"/>
      <c r="C646" s="108"/>
      <c r="D646" s="108"/>
      <c r="E646" s="108"/>
      <c r="F646" s="108"/>
      <c r="G646" s="108"/>
      <c r="H646" s="108"/>
      <c r="I646" s="108"/>
    </row>
    <row r="647" spans="1:9" ht="15.75" x14ac:dyDescent="0.25">
      <c r="A647" s="108"/>
      <c r="B647" s="108"/>
      <c r="C647" s="108"/>
      <c r="D647" s="108"/>
      <c r="E647" s="108"/>
      <c r="F647" s="108"/>
      <c r="G647" s="108"/>
      <c r="H647" s="108"/>
      <c r="I647" s="108"/>
    </row>
    <row r="648" spans="1:9" ht="15.75" x14ac:dyDescent="0.25">
      <c r="A648" s="108"/>
      <c r="B648" s="108"/>
      <c r="C648" s="108"/>
      <c r="D648" s="108"/>
      <c r="E648" s="108"/>
      <c r="F648" s="108"/>
      <c r="G648" s="108"/>
      <c r="H648" s="108"/>
      <c r="I648" s="108"/>
    </row>
    <row r="649" spans="1:9" ht="15.75" x14ac:dyDescent="0.25">
      <c r="A649" s="108"/>
      <c r="B649" s="108"/>
      <c r="C649" s="108"/>
      <c r="D649" s="108"/>
      <c r="E649" s="108"/>
      <c r="F649" s="108"/>
      <c r="G649" s="108"/>
      <c r="H649" s="108"/>
      <c r="I649" s="108"/>
    </row>
    <row r="650" spans="1:9" ht="15.75" x14ac:dyDescent="0.25">
      <c r="A650" s="108"/>
      <c r="B650" s="108"/>
      <c r="C650" s="108"/>
      <c r="D650" s="108"/>
      <c r="E650" s="108"/>
      <c r="F650" s="108"/>
      <c r="G650" s="108"/>
      <c r="H650" s="108"/>
      <c r="I650" s="108"/>
    </row>
    <row r="651" spans="1:9" ht="15.75" x14ac:dyDescent="0.25">
      <c r="A651" s="108"/>
      <c r="B651" s="108"/>
      <c r="C651" s="108"/>
      <c r="D651" s="108"/>
      <c r="E651" s="108"/>
      <c r="F651" s="108"/>
      <c r="G651" s="108"/>
      <c r="H651" s="108"/>
      <c r="I651" s="108"/>
    </row>
    <row r="652" spans="1:9" ht="15.75" x14ac:dyDescent="0.25">
      <c r="A652" s="108"/>
      <c r="B652" s="108"/>
      <c r="C652" s="108"/>
      <c r="D652" s="108"/>
      <c r="E652" s="108"/>
      <c r="F652" s="108"/>
      <c r="G652" s="108"/>
      <c r="H652" s="108"/>
      <c r="I652" s="108"/>
    </row>
    <row r="653" spans="1:9" ht="15.75" x14ac:dyDescent="0.25">
      <c r="A653" s="108"/>
      <c r="B653" s="108"/>
      <c r="C653" s="108"/>
      <c r="D653" s="108"/>
      <c r="E653" s="108"/>
      <c r="F653" s="108"/>
      <c r="G653" s="108"/>
      <c r="H653" s="108"/>
      <c r="I653" s="108"/>
    </row>
    <row r="654" spans="1:9" ht="15.75" x14ac:dyDescent="0.25">
      <c r="A654" s="108"/>
      <c r="B654" s="108"/>
      <c r="C654" s="108"/>
      <c r="D654" s="108"/>
      <c r="E654" s="108"/>
      <c r="F654" s="108"/>
      <c r="G654" s="108"/>
      <c r="H654" s="108"/>
      <c r="I654" s="108"/>
    </row>
    <row r="655" spans="1:9" ht="15.75" x14ac:dyDescent="0.25">
      <c r="A655" s="108"/>
      <c r="B655" s="108"/>
      <c r="C655" s="108"/>
      <c r="D655" s="108"/>
      <c r="E655" s="108"/>
      <c r="F655" s="108"/>
      <c r="G655" s="108"/>
      <c r="H655" s="108"/>
      <c r="I655" s="108"/>
    </row>
    <row r="656" spans="1:9" ht="15.75" x14ac:dyDescent="0.25">
      <c r="A656" s="108"/>
      <c r="B656" s="108"/>
      <c r="C656" s="108"/>
      <c r="D656" s="108"/>
      <c r="E656" s="108"/>
      <c r="F656" s="108"/>
      <c r="G656" s="108"/>
      <c r="H656" s="108"/>
      <c r="I656" s="108"/>
    </row>
    <row r="657" spans="1:9" ht="15.75" x14ac:dyDescent="0.25">
      <c r="A657" s="108"/>
      <c r="B657" s="108"/>
      <c r="C657" s="108"/>
      <c r="D657" s="108"/>
      <c r="E657" s="108"/>
      <c r="F657" s="108"/>
      <c r="G657" s="108"/>
      <c r="H657" s="108"/>
      <c r="I657" s="108"/>
    </row>
    <row r="658" spans="1:9" ht="15.75" x14ac:dyDescent="0.25">
      <c r="A658" s="108"/>
      <c r="B658" s="108"/>
      <c r="C658" s="108"/>
      <c r="D658" s="108"/>
      <c r="E658" s="108"/>
      <c r="F658" s="108"/>
      <c r="G658" s="108"/>
      <c r="H658" s="108"/>
      <c r="I658" s="108"/>
    </row>
    <row r="659" spans="1:9" ht="15.75" x14ac:dyDescent="0.25">
      <c r="A659" s="108"/>
      <c r="B659" s="108"/>
      <c r="C659" s="108"/>
      <c r="D659" s="108"/>
      <c r="E659" s="108"/>
      <c r="F659" s="108"/>
      <c r="G659" s="108"/>
      <c r="H659" s="108"/>
      <c r="I659" s="108"/>
    </row>
    <row r="660" spans="1:9" ht="15.75" x14ac:dyDescent="0.25">
      <c r="A660" s="108"/>
      <c r="B660" s="108"/>
      <c r="C660" s="108"/>
      <c r="D660" s="108"/>
      <c r="E660" s="108"/>
      <c r="F660" s="108"/>
      <c r="G660" s="108"/>
      <c r="H660" s="108"/>
      <c r="I660" s="108"/>
    </row>
    <row r="661" spans="1:9" ht="15.75" x14ac:dyDescent="0.25">
      <c r="A661" s="108"/>
      <c r="B661" s="108"/>
      <c r="C661" s="108"/>
      <c r="D661" s="108"/>
      <c r="E661" s="108"/>
      <c r="F661" s="108"/>
      <c r="G661" s="108"/>
      <c r="H661" s="108"/>
      <c r="I661" s="108"/>
    </row>
    <row r="662" spans="1:9" ht="15.75" x14ac:dyDescent="0.25">
      <c r="A662" s="108"/>
      <c r="B662" s="108"/>
      <c r="C662" s="108"/>
      <c r="D662" s="108"/>
      <c r="E662" s="108"/>
      <c r="F662" s="108"/>
      <c r="G662" s="108"/>
      <c r="H662" s="108"/>
      <c r="I662" s="108"/>
    </row>
    <row r="663" spans="1:9" ht="15.75" x14ac:dyDescent="0.25">
      <c r="A663" s="108"/>
      <c r="B663" s="108"/>
      <c r="C663" s="108"/>
      <c r="D663" s="108"/>
      <c r="E663" s="108"/>
      <c r="F663" s="108"/>
      <c r="G663" s="108"/>
      <c r="H663" s="108"/>
      <c r="I663" s="108"/>
    </row>
    <row r="664" spans="1:9" ht="15.75" x14ac:dyDescent="0.25">
      <c r="A664" s="108"/>
      <c r="B664" s="108"/>
      <c r="C664" s="108"/>
      <c r="D664" s="108"/>
      <c r="E664" s="108"/>
      <c r="F664" s="108"/>
      <c r="G664" s="108"/>
      <c r="H664" s="108"/>
      <c r="I664" s="108"/>
    </row>
    <row r="665" spans="1:9" ht="15.75" x14ac:dyDescent="0.25">
      <c r="A665" s="108"/>
      <c r="B665" s="108"/>
      <c r="C665" s="108"/>
      <c r="D665" s="108"/>
      <c r="E665" s="108"/>
      <c r="F665" s="108"/>
      <c r="G665" s="108"/>
      <c r="H665" s="108"/>
      <c r="I665" s="108"/>
    </row>
    <row r="666" spans="1:9" ht="15.75" x14ac:dyDescent="0.25">
      <c r="A666" s="108"/>
      <c r="B666" s="108"/>
      <c r="C666" s="108"/>
      <c r="D666" s="108"/>
      <c r="E666" s="108"/>
      <c r="F666" s="108"/>
      <c r="G666" s="108"/>
      <c r="H666" s="108"/>
      <c r="I666" s="108"/>
    </row>
    <row r="667" spans="1:9" ht="15.75" x14ac:dyDescent="0.25">
      <c r="A667" s="108"/>
      <c r="B667" s="108"/>
      <c r="C667" s="108"/>
      <c r="D667" s="108"/>
      <c r="E667" s="108"/>
      <c r="F667" s="108"/>
      <c r="G667" s="108"/>
      <c r="H667" s="108"/>
      <c r="I667" s="108"/>
    </row>
    <row r="668" spans="1:9" ht="15.75" x14ac:dyDescent="0.25">
      <c r="A668" s="108"/>
      <c r="B668" s="108"/>
      <c r="C668" s="108"/>
      <c r="D668" s="108"/>
      <c r="E668" s="108"/>
      <c r="F668" s="108"/>
      <c r="G668" s="108"/>
      <c r="H668" s="108"/>
      <c r="I668" s="108"/>
    </row>
    <row r="669" spans="1:9" ht="15.75" x14ac:dyDescent="0.25">
      <c r="A669" s="108"/>
      <c r="B669" s="108"/>
      <c r="C669" s="108"/>
      <c r="D669" s="108"/>
      <c r="E669" s="108"/>
      <c r="F669" s="108"/>
      <c r="G669" s="108"/>
      <c r="H669" s="108"/>
      <c r="I669" s="108"/>
    </row>
    <row r="670" spans="1:9" ht="15.75" x14ac:dyDescent="0.25">
      <c r="A670" s="108"/>
      <c r="B670" s="108"/>
      <c r="C670" s="108"/>
      <c r="D670" s="108"/>
      <c r="E670" s="108"/>
      <c r="F670" s="108"/>
      <c r="G670" s="108"/>
      <c r="H670" s="108"/>
      <c r="I670" s="108"/>
    </row>
    <row r="671" spans="1:9" ht="15.75" x14ac:dyDescent="0.25">
      <c r="A671" s="108"/>
      <c r="B671" s="108"/>
      <c r="C671" s="108"/>
      <c r="D671" s="108"/>
      <c r="E671" s="108"/>
      <c r="F671" s="108"/>
      <c r="G671" s="108"/>
      <c r="H671" s="108"/>
      <c r="I671" s="108"/>
    </row>
    <row r="672" spans="1:9" ht="15.75" x14ac:dyDescent="0.25">
      <c r="A672" s="108"/>
      <c r="B672" s="108"/>
      <c r="C672" s="108"/>
      <c r="D672" s="108"/>
      <c r="E672" s="108"/>
      <c r="F672" s="108"/>
      <c r="G672" s="108"/>
      <c r="H672" s="108"/>
      <c r="I672" s="108"/>
    </row>
  </sheetData>
  <mergeCells count="13">
    <mergeCell ref="A101:C101"/>
    <mergeCell ref="K5:L5"/>
    <mergeCell ref="M5:N5"/>
    <mergeCell ref="A1:N1"/>
    <mergeCell ref="A2:N2"/>
    <mergeCell ref="A3:N3"/>
    <mergeCell ref="A5:A6"/>
    <mergeCell ref="B5:B6"/>
    <mergeCell ref="C5:C6"/>
    <mergeCell ref="D5:D6"/>
    <mergeCell ref="E5:E6"/>
    <mergeCell ref="F5:G5"/>
    <mergeCell ref="H5:I5"/>
  </mergeCells>
  <pageMargins left="0.7" right="0.7" top="0.75" bottom="0.75" header="0.3" footer="0.3"/>
  <pageSetup paperSize="9" scale="48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"/>
  <sheetViews>
    <sheetView topLeftCell="B71" workbookViewId="0">
      <selection activeCell="J88" sqref="J88"/>
    </sheetView>
  </sheetViews>
  <sheetFormatPr defaultColWidth="9.140625" defaultRowHeight="11.25" outlineLevelCol="1" x14ac:dyDescent="0.2"/>
  <cols>
    <col min="1" max="1" width="0" style="54" hidden="1" customWidth="1" outlineLevel="1"/>
    <col min="2" max="2" width="6.7109375" style="54" customWidth="1" collapsed="1"/>
    <col min="3" max="3" width="28.28515625" style="54" customWidth="1"/>
    <col min="4" max="4" width="56.5703125" style="54" customWidth="1"/>
    <col min="5" max="5" width="16" style="54" customWidth="1"/>
    <col min="6" max="6" width="19.7109375" style="54" customWidth="1"/>
    <col min="7" max="16384" width="9.140625" style="54"/>
  </cols>
  <sheetData>
    <row r="1" spans="1:7" s="17" customFormat="1" ht="15.75" x14ac:dyDescent="0.25">
      <c r="B1" s="308" t="s">
        <v>365</v>
      </c>
      <c r="C1" s="308"/>
      <c r="D1" s="308"/>
      <c r="E1" s="308"/>
      <c r="F1" s="308"/>
    </row>
    <row r="2" spans="1:7" s="17" customFormat="1" ht="57.75" customHeight="1" x14ac:dyDescent="0.25">
      <c r="B2" s="305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EL8 (секции EL8.1 и EL8.2)</v>
      </c>
      <c r="C2" s="305"/>
      <c r="D2" s="305"/>
      <c r="E2" s="305"/>
      <c r="F2" s="305"/>
    </row>
    <row r="3" spans="1:7" s="17" customFormat="1" ht="13.5" customHeight="1" x14ac:dyDescent="0.25">
      <c r="B3" s="306" t="s">
        <v>366</v>
      </c>
      <c r="C3" s="306"/>
      <c r="D3" s="306"/>
      <c r="E3" s="306"/>
      <c r="F3" s="306"/>
    </row>
    <row r="4" spans="1:7" s="17" customFormat="1" ht="9.75" customHeight="1" x14ac:dyDescent="0.25">
      <c r="B4" s="18"/>
      <c r="C4" s="18"/>
      <c r="D4" s="18"/>
      <c r="E4" s="91"/>
      <c r="F4" s="91"/>
    </row>
    <row r="5" spans="1:7" s="17" customFormat="1" ht="126" x14ac:dyDescent="0.25">
      <c r="A5" s="89"/>
      <c r="B5" s="170" t="s">
        <v>0</v>
      </c>
      <c r="C5" s="170" t="s">
        <v>367</v>
      </c>
      <c r="D5" s="170" t="s">
        <v>368</v>
      </c>
      <c r="E5" s="170" t="s">
        <v>369</v>
      </c>
      <c r="F5" s="170" t="s">
        <v>370</v>
      </c>
      <c r="G5" s="90"/>
    </row>
    <row r="6" spans="1:7" s="17" customFormat="1" ht="15.75" x14ac:dyDescent="0.25">
      <c r="B6" s="171">
        <v>1</v>
      </c>
      <c r="C6" s="171">
        <v>2</v>
      </c>
      <c r="D6" s="171">
        <v>3</v>
      </c>
      <c r="E6" s="171">
        <v>4</v>
      </c>
      <c r="F6" s="171">
        <v>5</v>
      </c>
    </row>
    <row r="7" spans="1:7" ht="27" customHeight="1" x14ac:dyDescent="0.2">
      <c r="B7" s="164">
        <v>1</v>
      </c>
      <c r="C7" s="164"/>
      <c r="D7" s="147" t="s">
        <v>195</v>
      </c>
      <c r="E7" s="165"/>
      <c r="F7" s="165"/>
    </row>
    <row r="8" spans="1:7" ht="29.25" customHeight="1" x14ac:dyDescent="0.2">
      <c r="B8" s="29" t="s">
        <v>199</v>
      </c>
      <c r="C8" s="163" t="s">
        <v>198</v>
      </c>
      <c r="D8" s="148" t="s">
        <v>195</v>
      </c>
      <c r="E8" s="167" t="s">
        <v>467</v>
      </c>
      <c r="F8" s="167">
        <v>1</v>
      </c>
    </row>
    <row r="9" spans="1:7" ht="31.5" x14ac:dyDescent="0.2">
      <c r="B9" s="29" t="s">
        <v>200</v>
      </c>
      <c r="C9" s="6" t="s">
        <v>175</v>
      </c>
      <c r="D9" s="10" t="s">
        <v>280</v>
      </c>
      <c r="E9" s="167" t="s">
        <v>467</v>
      </c>
      <c r="F9" s="167">
        <v>1</v>
      </c>
    </row>
    <row r="10" spans="1:7" ht="28.5" customHeight="1" x14ac:dyDescent="0.2">
      <c r="B10" s="30" t="s">
        <v>201</v>
      </c>
      <c r="C10" s="164"/>
      <c r="D10" s="147" t="s">
        <v>196</v>
      </c>
      <c r="E10" s="165"/>
      <c r="F10" s="165"/>
    </row>
    <row r="11" spans="1:7" ht="31.5" x14ac:dyDescent="0.2">
      <c r="B11" s="31" t="s">
        <v>202</v>
      </c>
      <c r="C11" s="6" t="s">
        <v>9</v>
      </c>
      <c r="D11" s="148" t="s">
        <v>431</v>
      </c>
      <c r="E11" s="167" t="s">
        <v>467</v>
      </c>
      <c r="F11" s="167">
        <v>1</v>
      </c>
    </row>
    <row r="12" spans="1:7" ht="31.5" x14ac:dyDescent="0.2">
      <c r="B12" s="31" t="s">
        <v>203</v>
      </c>
      <c r="C12" s="6" t="s">
        <v>11</v>
      </c>
      <c r="D12" s="148" t="s">
        <v>12</v>
      </c>
      <c r="E12" s="167" t="s">
        <v>467</v>
      </c>
      <c r="F12" s="167">
        <v>1</v>
      </c>
    </row>
    <row r="13" spans="1:7" ht="31.5" x14ac:dyDescent="0.2">
      <c r="B13" s="31" t="s">
        <v>204</v>
      </c>
      <c r="C13" s="6" t="s">
        <v>13</v>
      </c>
      <c r="D13" s="148" t="s">
        <v>14</v>
      </c>
      <c r="E13" s="167" t="s">
        <v>467</v>
      </c>
      <c r="F13" s="167">
        <v>1</v>
      </c>
    </row>
    <row r="14" spans="1:7" ht="31.5" x14ac:dyDescent="0.2">
      <c r="B14" s="31" t="s">
        <v>205</v>
      </c>
      <c r="C14" s="6" t="s">
        <v>15</v>
      </c>
      <c r="D14" s="148" t="s">
        <v>16</v>
      </c>
      <c r="E14" s="167" t="s">
        <v>467</v>
      </c>
      <c r="F14" s="167">
        <v>1</v>
      </c>
    </row>
    <row r="15" spans="1:7" ht="15.75" x14ac:dyDescent="0.2">
      <c r="B15" s="31" t="s">
        <v>206</v>
      </c>
      <c r="C15" s="6" t="s">
        <v>17</v>
      </c>
      <c r="D15" s="148" t="s">
        <v>18</v>
      </c>
      <c r="E15" s="167" t="s">
        <v>467</v>
      </c>
      <c r="F15" s="167">
        <v>1</v>
      </c>
    </row>
    <row r="16" spans="1:7" ht="47.25" x14ac:dyDescent="0.2">
      <c r="B16" s="31" t="s">
        <v>207</v>
      </c>
      <c r="C16" s="5" t="s">
        <v>39</v>
      </c>
      <c r="D16" s="150" t="s">
        <v>40</v>
      </c>
      <c r="E16" s="167" t="s">
        <v>467</v>
      </c>
      <c r="F16" s="167">
        <v>1</v>
      </c>
    </row>
    <row r="17" spans="2:6" ht="25.5" customHeight="1" x14ac:dyDescent="0.2">
      <c r="B17" s="31" t="s">
        <v>208</v>
      </c>
      <c r="C17" s="5" t="s">
        <v>41</v>
      </c>
      <c r="D17" s="150" t="s">
        <v>42</v>
      </c>
      <c r="E17" s="167" t="s">
        <v>467</v>
      </c>
      <c r="F17" s="167">
        <v>1</v>
      </c>
    </row>
    <row r="18" spans="2:6" ht="15.75" x14ac:dyDescent="0.2">
      <c r="B18" s="31" t="s">
        <v>209</v>
      </c>
      <c r="C18" s="5" t="s">
        <v>43</v>
      </c>
      <c r="D18" s="150" t="s">
        <v>44</v>
      </c>
      <c r="E18" s="167" t="s">
        <v>467</v>
      </c>
      <c r="F18" s="167">
        <v>1</v>
      </c>
    </row>
    <row r="19" spans="2:6" ht="31.5" x14ac:dyDescent="0.2">
      <c r="B19" s="31" t="s">
        <v>210</v>
      </c>
      <c r="C19" s="5" t="s">
        <v>45</v>
      </c>
      <c r="D19" s="150" t="s">
        <v>46</v>
      </c>
      <c r="E19" s="167" t="s">
        <v>467</v>
      </c>
      <c r="F19" s="167">
        <v>1</v>
      </c>
    </row>
    <row r="20" spans="2:6" ht="30" customHeight="1" x14ac:dyDescent="0.2">
      <c r="B20" s="31" t="s">
        <v>211</v>
      </c>
      <c r="C20" s="5" t="s">
        <v>47</v>
      </c>
      <c r="D20" s="150" t="s">
        <v>48</v>
      </c>
      <c r="E20" s="167" t="s">
        <v>467</v>
      </c>
      <c r="F20" s="167">
        <v>1</v>
      </c>
    </row>
    <row r="21" spans="2:6" ht="31.5" x14ac:dyDescent="0.2">
      <c r="B21" s="31" t="s">
        <v>212</v>
      </c>
      <c r="C21" s="5" t="s">
        <v>49</v>
      </c>
      <c r="D21" s="150" t="s">
        <v>50</v>
      </c>
      <c r="E21" s="167" t="s">
        <v>467</v>
      </c>
      <c r="F21" s="167">
        <v>1</v>
      </c>
    </row>
    <row r="22" spans="2:6" ht="15.75" x14ac:dyDescent="0.2">
      <c r="B22" s="31" t="s">
        <v>213</v>
      </c>
      <c r="C22" s="5" t="s">
        <v>51</v>
      </c>
      <c r="D22" s="150" t="s">
        <v>52</v>
      </c>
      <c r="E22" s="167" t="s">
        <v>467</v>
      </c>
      <c r="F22" s="167">
        <v>1</v>
      </c>
    </row>
    <row r="23" spans="2:6" ht="63" x14ac:dyDescent="0.2">
      <c r="B23" s="31" t="s">
        <v>214</v>
      </c>
      <c r="C23" s="5" t="s">
        <v>53</v>
      </c>
      <c r="D23" s="150" t="s">
        <v>54</v>
      </c>
      <c r="E23" s="167" t="s">
        <v>467</v>
      </c>
      <c r="F23" s="167">
        <v>1</v>
      </c>
    </row>
    <row r="24" spans="2:6" ht="47.25" x14ac:dyDescent="0.2">
      <c r="B24" s="31" t="s">
        <v>215</v>
      </c>
      <c r="C24" s="5" t="s">
        <v>55</v>
      </c>
      <c r="D24" s="150" t="s">
        <v>56</v>
      </c>
      <c r="E24" s="167" t="s">
        <v>467</v>
      </c>
      <c r="F24" s="167">
        <v>1</v>
      </c>
    </row>
    <row r="25" spans="2:6" ht="36" customHeight="1" x14ac:dyDescent="0.2">
      <c r="B25" s="31" t="s">
        <v>216</v>
      </c>
      <c r="C25" s="5" t="s">
        <v>57</v>
      </c>
      <c r="D25" s="150" t="s">
        <v>58</v>
      </c>
      <c r="E25" s="167" t="s">
        <v>467</v>
      </c>
      <c r="F25" s="167">
        <v>1</v>
      </c>
    </row>
    <row r="26" spans="2:6" ht="15.75" x14ac:dyDescent="0.2">
      <c r="B26" s="31" t="s">
        <v>217</v>
      </c>
      <c r="C26" s="5" t="s">
        <v>59</v>
      </c>
      <c r="D26" s="150" t="s">
        <v>60</v>
      </c>
      <c r="E26" s="167" t="s">
        <v>467</v>
      </c>
      <c r="F26" s="167">
        <v>1</v>
      </c>
    </row>
    <row r="27" spans="2:6" ht="31.5" x14ac:dyDescent="0.2">
      <c r="B27" s="31" t="s">
        <v>218</v>
      </c>
      <c r="C27" s="5" t="s">
        <v>61</v>
      </c>
      <c r="D27" s="150" t="s">
        <v>62</v>
      </c>
      <c r="E27" s="167" t="s">
        <v>467</v>
      </c>
      <c r="F27" s="167">
        <v>1</v>
      </c>
    </row>
    <row r="28" spans="2:6" ht="31.5" customHeight="1" x14ac:dyDescent="0.2">
      <c r="B28" s="31" t="s">
        <v>219</v>
      </c>
      <c r="C28" s="5" t="s">
        <v>63</v>
      </c>
      <c r="D28" s="150" t="s">
        <v>64</v>
      </c>
      <c r="E28" s="167" t="s">
        <v>467</v>
      </c>
      <c r="F28" s="167">
        <v>1</v>
      </c>
    </row>
    <row r="29" spans="2:6" ht="31.5" x14ac:dyDescent="0.2">
      <c r="B29" s="31" t="s">
        <v>220</v>
      </c>
      <c r="C29" s="5" t="s">
        <v>65</v>
      </c>
      <c r="D29" s="150" t="s">
        <v>66</v>
      </c>
      <c r="E29" s="167" t="s">
        <v>467</v>
      </c>
      <c r="F29" s="167">
        <v>1</v>
      </c>
    </row>
    <row r="30" spans="2:6" ht="15.75" x14ac:dyDescent="0.2">
      <c r="B30" s="31" t="s">
        <v>221</v>
      </c>
      <c r="C30" s="5" t="s">
        <v>67</v>
      </c>
      <c r="D30" s="150" t="s">
        <v>68</v>
      </c>
      <c r="E30" s="167" t="s">
        <v>467</v>
      </c>
      <c r="F30" s="167">
        <v>1</v>
      </c>
    </row>
    <row r="31" spans="2:6" ht="63" x14ac:dyDescent="0.2">
      <c r="B31" s="31" t="s">
        <v>222</v>
      </c>
      <c r="C31" s="5" t="s">
        <v>69</v>
      </c>
      <c r="D31" s="150" t="s">
        <v>70</v>
      </c>
      <c r="E31" s="167" t="s">
        <v>467</v>
      </c>
      <c r="F31" s="167">
        <v>1</v>
      </c>
    </row>
    <row r="32" spans="2:6" ht="47.25" x14ac:dyDescent="0.2">
      <c r="B32" s="31" t="s">
        <v>223</v>
      </c>
      <c r="C32" s="5" t="s">
        <v>71</v>
      </c>
      <c r="D32" s="150" t="s">
        <v>72</v>
      </c>
      <c r="E32" s="167" t="s">
        <v>467</v>
      </c>
      <c r="F32" s="167">
        <v>1</v>
      </c>
    </row>
    <row r="33" spans="2:6" ht="34.5" customHeight="1" x14ac:dyDescent="0.2">
      <c r="B33" s="31" t="s">
        <v>224</v>
      </c>
      <c r="C33" s="5" t="s">
        <v>73</v>
      </c>
      <c r="D33" s="150" t="s">
        <v>74</v>
      </c>
      <c r="E33" s="167" t="s">
        <v>467</v>
      </c>
      <c r="F33" s="167">
        <v>1</v>
      </c>
    </row>
    <row r="34" spans="2:6" ht="15.75" x14ac:dyDescent="0.2">
      <c r="B34" s="31" t="s">
        <v>225</v>
      </c>
      <c r="C34" s="5" t="s">
        <v>75</v>
      </c>
      <c r="D34" s="150" t="s">
        <v>76</v>
      </c>
      <c r="E34" s="167" t="s">
        <v>467</v>
      </c>
      <c r="F34" s="167">
        <v>1</v>
      </c>
    </row>
    <row r="35" spans="2:6" ht="31.5" x14ac:dyDescent="0.2">
      <c r="B35" s="31" t="s">
        <v>226</v>
      </c>
      <c r="C35" s="5" t="s">
        <v>77</v>
      </c>
      <c r="D35" s="150" t="s">
        <v>78</v>
      </c>
      <c r="E35" s="167" t="s">
        <v>467</v>
      </c>
      <c r="F35" s="167">
        <v>1</v>
      </c>
    </row>
    <row r="36" spans="2:6" ht="30.75" customHeight="1" x14ac:dyDescent="0.2">
      <c r="B36" s="31" t="s">
        <v>227</v>
      </c>
      <c r="C36" s="5" t="s">
        <v>79</v>
      </c>
      <c r="D36" s="150" t="s">
        <v>80</v>
      </c>
      <c r="E36" s="167" t="s">
        <v>467</v>
      </c>
      <c r="F36" s="167">
        <v>1</v>
      </c>
    </row>
    <row r="37" spans="2:6" ht="31.5" x14ac:dyDescent="0.2">
      <c r="B37" s="31" t="s">
        <v>228</v>
      </c>
      <c r="C37" s="5" t="s">
        <v>81</v>
      </c>
      <c r="D37" s="150" t="s">
        <v>82</v>
      </c>
      <c r="E37" s="167" t="s">
        <v>467</v>
      </c>
      <c r="F37" s="167">
        <v>1</v>
      </c>
    </row>
    <row r="38" spans="2:6" ht="15.75" x14ac:dyDescent="0.2">
      <c r="B38" s="31" t="s">
        <v>229</v>
      </c>
      <c r="C38" s="5" t="s">
        <v>83</v>
      </c>
      <c r="D38" s="150" t="s">
        <v>84</v>
      </c>
      <c r="E38" s="167" t="s">
        <v>467</v>
      </c>
      <c r="F38" s="167">
        <v>1</v>
      </c>
    </row>
    <row r="39" spans="2:6" ht="63" x14ac:dyDescent="0.2">
      <c r="B39" s="31" t="s">
        <v>230</v>
      </c>
      <c r="C39" s="5" t="s">
        <v>85</v>
      </c>
      <c r="D39" s="150" t="s">
        <v>86</v>
      </c>
      <c r="E39" s="167" t="s">
        <v>467</v>
      </c>
      <c r="F39" s="167">
        <v>1</v>
      </c>
    </row>
    <row r="40" spans="2:6" ht="47.25" x14ac:dyDescent="0.2">
      <c r="B40" s="31" t="s">
        <v>231</v>
      </c>
      <c r="C40" s="5" t="s">
        <v>87</v>
      </c>
      <c r="D40" s="150" t="s">
        <v>88</v>
      </c>
      <c r="E40" s="167" t="s">
        <v>467</v>
      </c>
      <c r="F40" s="167">
        <v>1</v>
      </c>
    </row>
    <row r="41" spans="2:6" ht="30.75" customHeight="1" x14ac:dyDescent="0.2">
      <c r="B41" s="31" t="s">
        <v>232</v>
      </c>
      <c r="C41" s="5" t="s">
        <v>89</v>
      </c>
      <c r="D41" s="150" t="s">
        <v>90</v>
      </c>
      <c r="E41" s="167" t="s">
        <v>467</v>
      </c>
      <c r="F41" s="167">
        <v>1</v>
      </c>
    </row>
    <row r="42" spans="2:6" ht="15.75" x14ac:dyDescent="0.2">
      <c r="B42" s="31" t="s">
        <v>233</v>
      </c>
      <c r="C42" s="5" t="s">
        <v>91</v>
      </c>
      <c r="D42" s="150" t="s">
        <v>92</v>
      </c>
      <c r="E42" s="167" t="s">
        <v>467</v>
      </c>
      <c r="F42" s="167">
        <v>1</v>
      </c>
    </row>
    <row r="43" spans="2:6" ht="31.5" x14ac:dyDescent="0.2">
      <c r="B43" s="31" t="s">
        <v>234</v>
      </c>
      <c r="C43" s="5" t="s">
        <v>93</v>
      </c>
      <c r="D43" s="150" t="s">
        <v>94</v>
      </c>
      <c r="E43" s="167" t="s">
        <v>467</v>
      </c>
      <c r="F43" s="167">
        <v>1</v>
      </c>
    </row>
    <row r="44" spans="2:6" ht="37.5" customHeight="1" x14ac:dyDescent="0.2">
      <c r="B44" s="31" t="s">
        <v>235</v>
      </c>
      <c r="C44" s="5" t="s">
        <v>95</v>
      </c>
      <c r="D44" s="150" t="s">
        <v>96</v>
      </c>
      <c r="E44" s="167" t="s">
        <v>467</v>
      </c>
      <c r="F44" s="167">
        <v>1</v>
      </c>
    </row>
    <row r="45" spans="2:6" ht="31.5" x14ac:dyDescent="0.2">
      <c r="B45" s="31" t="s">
        <v>236</v>
      </c>
      <c r="C45" s="5" t="s">
        <v>97</v>
      </c>
      <c r="D45" s="150" t="s">
        <v>98</v>
      </c>
      <c r="E45" s="167" t="s">
        <v>467</v>
      </c>
      <c r="F45" s="167">
        <v>1</v>
      </c>
    </row>
    <row r="46" spans="2:6" ht="15.75" x14ac:dyDescent="0.2">
      <c r="B46" s="31" t="s">
        <v>237</v>
      </c>
      <c r="C46" s="5" t="s">
        <v>99</v>
      </c>
      <c r="D46" s="150" t="s">
        <v>100</v>
      </c>
      <c r="E46" s="167" t="s">
        <v>467</v>
      </c>
      <c r="F46" s="167">
        <v>1</v>
      </c>
    </row>
    <row r="47" spans="2:6" ht="63" x14ac:dyDescent="0.2">
      <c r="B47" s="31" t="s">
        <v>238</v>
      </c>
      <c r="C47" s="5" t="s">
        <v>101</v>
      </c>
      <c r="D47" s="150" t="s">
        <v>102</v>
      </c>
      <c r="E47" s="167" t="s">
        <v>467</v>
      </c>
      <c r="F47" s="167">
        <v>1</v>
      </c>
    </row>
    <row r="48" spans="2:6" ht="31.5" customHeight="1" x14ac:dyDescent="0.2">
      <c r="B48" s="31" t="s">
        <v>239</v>
      </c>
      <c r="C48" s="5" t="s">
        <v>103</v>
      </c>
      <c r="D48" s="150" t="s">
        <v>104</v>
      </c>
      <c r="E48" s="167" t="s">
        <v>467</v>
      </c>
      <c r="F48" s="167">
        <v>1</v>
      </c>
    </row>
    <row r="49" spans="2:6" ht="31.5" x14ac:dyDescent="0.2">
      <c r="B49" s="31" t="s">
        <v>240</v>
      </c>
      <c r="C49" s="5" t="s">
        <v>105</v>
      </c>
      <c r="D49" s="150" t="s">
        <v>106</v>
      </c>
      <c r="E49" s="167" t="s">
        <v>467</v>
      </c>
      <c r="F49" s="167">
        <v>1</v>
      </c>
    </row>
    <row r="50" spans="2:6" ht="63" x14ac:dyDescent="0.2">
      <c r="B50" s="31" t="s">
        <v>241</v>
      </c>
      <c r="C50" s="5" t="s">
        <v>107</v>
      </c>
      <c r="D50" s="150" t="s">
        <v>108</v>
      </c>
      <c r="E50" s="167" t="s">
        <v>467</v>
      </c>
      <c r="F50" s="167">
        <v>1</v>
      </c>
    </row>
    <row r="51" spans="2:6" ht="47.25" x14ac:dyDescent="0.2">
      <c r="B51" s="31" t="s">
        <v>242</v>
      </c>
      <c r="C51" s="5" t="s">
        <v>109</v>
      </c>
      <c r="D51" s="150" t="s">
        <v>110</v>
      </c>
      <c r="E51" s="167" t="s">
        <v>467</v>
      </c>
      <c r="F51" s="167">
        <v>1</v>
      </c>
    </row>
    <row r="52" spans="2:6" ht="31.5" x14ac:dyDescent="0.2">
      <c r="B52" s="31" t="s">
        <v>243</v>
      </c>
      <c r="C52" s="5" t="s">
        <v>111</v>
      </c>
      <c r="D52" s="150" t="s">
        <v>435</v>
      </c>
      <c r="E52" s="167" t="s">
        <v>467</v>
      </c>
      <c r="F52" s="167">
        <v>1</v>
      </c>
    </row>
    <row r="53" spans="2:6" ht="31.5" x14ac:dyDescent="0.2">
      <c r="B53" s="31" t="s">
        <v>244</v>
      </c>
      <c r="C53" s="5" t="s">
        <v>112</v>
      </c>
      <c r="D53" s="150" t="s">
        <v>113</v>
      </c>
      <c r="E53" s="167" t="s">
        <v>467</v>
      </c>
      <c r="F53" s="167">
        <v>1</v>
      </c>
    </row>
    <row r="54" spans="2:6" ht="47.25" x14ac:dyDescent="0.2">
      <c r="B54" s="31" t="s">
        <v>245</v>
      </c>
      <c r="C54" s="5" t="s">
        <v>114</v>
      </c>
      <c r="D54" s="150" t="s">
        <v>115</v>
      </c>
      <c r="E54" s="167" t="s">
        <v>467</v>
      </c>
      <c r="F54" s="167">
        <v>1</v>
      </c>
    </row>
    <row r="55" spans="2:6" ht="15.75" x14ac:dyDescent="0.2">
      <c r="B55" s="31" t="s">
        <v>246</v>
      </c>
      <c r="C55" s="5" t="s">
        <v>116</v>
      </c>
      <c r="D55" s="150" t="s">
        <v>117</v>
      </c>
      <c r="E55" s="167" t="s">
        <v>467</v>
      </c>
      <c r="F55" s="167">
        <v>1</v>
      </c>
    </row>
    <row r="56" spans="2:6" ht="31.5" hidden="1" x14ac:dyDescent="0.2">
      <c r="B56" s="31" t="s">
        <v>247</v>
      </c>
      <c r="C56" s="5" t="s">
        <v>118</v>
      </c>
      <c r="D56" s="150" t="s">
        <v>119</v>
      </c>
      <c r="E56" s="167" t="s">
        <v>467</v>
      </c>
      <c r="F56" s="167">
        <v>1</v>
      </c>
    </row>
    <row r="57" spans="2:6" ht="29.25" customHeight="1" x14ac:dyDescent="0.2">
      <c r="B57" s="31" t="s">
        <v>247</v>
      </c>
      <c r="C57" s="5" t="s">
        <v>120</v>
      </c>
      <c r="D57" s="150" t="s">
        <v>121</v>
      </c>
      <c r="E57" s="167" t="s">
        <v>467</v>
      </c>
      <c r="F57" s="167">
        <v>1</v>
      </c>
    </row>
    <row r="58" spans="2:6" ht="31.5" x14ac:dyDescent="0.2">
      <c r="B58" s="31" t="s">
        <v>248</v>
      </c>
      <c r="C58" s="5" t="s">
        <v>122</v>
      </c>
      <c r="D58" s="150" t="s">
        <v>123</v>
      </c>
      <c r="E58" s="167" t="s">
        <v>467</v>
      </c>
      <c r="F58" s="167">
        <v>1</v>
      </c>
    </row>
    <row r="59" spans="2:6" ht="63" x14ac:dyDescent="0.2">
      <c r="B59" s="31" t="s">
        <v>249</v>
      </c>
      <c r="C59" s="5" t="s">
        <v>124</v>
      </c>
      <c r="D59" s="150" t="s">
        <v>125</v>
      </c>
      <c r="E59" s="167" t="s">
        <v>467</v>
      </c>
      <c r="F59" s="167">
        <v>1</v>
      </c>
    </row>
    <row r="60" spans="2:6" ht="47.25" x14ac:dyDescent="0.2">
      <c r="B60" s="31" t="s">
        <v>250</v>
      </c>
      <c r="C60" s="5" t="s">
        <v>126</v>
      </c>
      <c r="D60" s="150" t="s">
        <v>127</v>
      </c>
      <c r="E60" s="167" t="s">
        <v>467</v>
      </c>
      <c r="F60" s="167">
        <v>1</v>
      </c>
    </row>
    <row r="61" spans="2:6" ht="31.5" x14ac:dyDescent="0.2">
      <c r="B61" s="31" t="s">
        <v>251</v>
      </c>
      <c r="C61" s="5" t="s">
        <v>128</v>
      </c>
      <c r="D61" s="150" t="s">
        <v>436</v>
      </c>
      <c r="E61" s="167" t="s">
        <v>467</v>
      </c>
      <c r="F61" s="167">
        <v>1</v>
      </c>
    </row>
    <row r="62" spans="2:6" ht="31.5" hidden="1" x14ac:dyDescent="0.2">
      <c r="B62" s="31" t="s">
        <v>253</v>
      </c>
      <c r="C62" s="5" t="s">
        <v>129</v>
      </c>
      <c r="D62" s="150" t="s">
        <v>130</v>
      </c>
      <c r="E62" s="167" t="s">
        <v>467</v>
      </c>
      <c r="F62" s="167">
        <v>1</v>
      </c>
    </row>
    <row r="63" spans="2:6" ht="15.75" x14ac:dyDescent="0.2">
      <c r="B63" s="31" t="s">
        <v>252</v>
      </c>
      <c r="C63" s="5" t="s">
        <v>131</v>
      </c>
      <c r="D63" s="150" t="s">
        <v>132</v>
      </c>
      <c r="E63" s="167" t="s">
        <v>467</v>
      </c>
      <c r="F63" s="167">
        <v>1</v>
      </c>
    </row>
    <row r="64" spans="2:6" ht="31.5" x14ac:dyDescent="0.2">
      <c r="B64" s="31" t="s">
        <v>253</v>
      </c>
      <c r="C64" s="5" t="s">
        <v>133</v>
      </c>
      <c r="D64" s="150" t="s">
        <v>134</v>
      </c>
      <c r="E64" s="167" t="s">
        <v>467</v>
      </c>
      <c r="F64" s="167">
        <v>1</v>
      </c>
    </row>
    <row r="65" spans="2:6" ht="31.5" x14ac:dyDescent="0.2">
      <c r="B65" s="31" t="s">
        <v>254</v>
      </c>
      <c r="C65" s="5" t="s">
        <v>135</v>
      </c>
      <c r="D65" s="150" t="s">
        <v>136</v>
      </c>
      <c r="E65" s="167" t="s">
        <v>467</v>
      </c>
      <c r="F65" s="167">
        <v>1</v>
      </c>
    </row>
    <row r="66" spans="2:6" ht="25.5" customHeight="1" x14ac:dyDescent="0.2">
      <c r="B66" s="31" t="s">
        <v>255</v>
      </c>
      <c r="C66" s="5" t="s">
        <v>137</v>
      </c>
      <c r="D66" s="150" t="s">
        <v>138</v>
      </c>
      <c r="E66" s="167" t="s">
        <v>467</v>
      </c>
      <c r="F66" s="167">
        <v>1</v>
      </c>
    </row>
    <row r="67" spans="2:6" ht="26.25" customHeight="1" x14ac:dyDescent="0.2">
      <c r="B67" s="31" t="s">
        <v>256</v>
      </c>
      <c r="C67" s="5" t="s">
        <v>139</v>
      </c>
      <c r="D67" s="150" t="s">
        <v>140</v>
      </c>
      <c r="E67" s="167" t="s">
        <v>467</v>
      </c>
      <c r="F67" s="167">
        <v>1</v>
      </c>
    </row>
    <row r="68" spans="2:6" ht="31.5" x14ac:dyDescent="0.2">
      <c r="B68" s="31" t="s">
        <v>257</v>
      </c>
      <c r="C68" s="5" t="s">
        <v>141</v>
      </c>
      <c r="D68" s="150" t="s">
        <v>142</v>
      </c>
      <c r="E68" s="167" t="s">
        <v>467</v>
      </c>
      <c r="F68" s="167">
        <v>1</v>
      </c>
    </row>
    <row r="69" spans="2:6" ht="31.5" x14ac:dyDescent="0.2">
      <c r="B69" s="31" t="s">
        <v>258</v>
      </c>
      <c r="C69" s="5" t="s">
        <v>143</v>
      </c>
      <c r="D69" s="150" t="s">
        <v>144</v>
      </c>
      <c r="E69" s="167" t="s">
        <v>467</v>
      </c>
      <c r="F69" s="167">
        <v>1</v>
      </c>
    </row>
    <row r="70" spans="2:6" ht="31.5" x14ac:dyDescent="0.2">
      <c r="B70" s="31" t="s">
        <v>259</v>
      </c>
      <c r="C70" s="5" t="s">
        <v>145</v>
      </c>
      <c r="D70" s="150" t="s">
        <v>146</v>
      </c>
      <c r="E70" s="167" t="s">
        <v>467</v>
      </c>
      <c r="F70" s="167">
        <v>1</v>
      </c>
    </row>
    <row r="71" spans="2:6" ht="15.75" x14ac:dyDescent="0.2">
      <c r="B71" s="31" t="s">
        <v>260</v>
      </c>
      <c r="C71" s="6" t="s">
        <v>35</v>
      </c>
      <c r="D71" s="148" t="s">
        <v>36</v>
      </c>
      <c r="E71" s="167" t="s">
        <v>467</v>
      </c>
      <c r="F71" s="167">
        <v>1</v>
      </c>
    </row>
    <row r="72" spans="2:6" ht="15.75" x14ac:dyDescent="0.2">
      <c r="B72" s="31" t="s">
        <v>261</v>
      </c>
      <c r="C72" s="6" t="s">
        <v>37</v>
      </c>
      <c r="D72" s="148" t="s">
        <v>38</v>
      </c>
      <c r="E72" s="167" t="s">
        <v>467</v>
      </c>
      <c r="F72" s="167">
        <v>1</v>
      </c>
    </row>
    <row r="73" spans="2:6" ht="26.25" customHeight="1" x14ac:dyDescent="0.2">
      <c r="B73" s="31" t="s">
        <v>262</v>
      </c>
      <c r="C73" s="5" t="s">
        <v>150</v>
      </c>
      <c r="D73" s="150" t="s">
        <v>151</v>
      </c>
      <c r="E73" s="167" t="s">
        <v>467</v>
      </c>
      <c r="F73" s="167">
        <v>1</v>
      </c>
    </row>
    <row r="74" spans="2:6" ht="26.25" customHeight="1" x14ac:dyDescent="0.2">
      <c r="B74" s="31" t="s">
        <v>263</v>
      </c>
      <c r="C74" s="5" t="s">
        <v>152</v>
      </c>
      <c r="D74" s="150" t="s">
        <v>153</v>
      </c>
      <c r="E74" s="167" t="s">
        <v>467</v>
      </c>
      <c r="F74" s="167">
        <v>1</v>
      </c>
    </row>
    <row r="75" spans="2:6" ht="26.25" customHeight="1" x14ac:dyDescent="0.2">
      <c r="B75" s="31" t="s">
        <v>264</v>
      </c>
      <c r="C75" s="6" t="s">
        <v>154</v>
      </c>
      <c r="D75" s="148" t="s">
        <v>155</v>
      </c>
      <c r="E75" s="167" t="s">
        <v>467</v>
      </c>
      <c r="F75" s="167">
        <v>1</v>
      </c>
    </row>
    <row r="76" spans="2:6" ht="31.5" x14ac:dyDescent="0.2">
      <c r="B76" s="31" t="s">
        <v>265</v>
      </c>
      <c r="C76" s="6" t="s">
        <v>156</v>
      </c>
      <c r="D76" s="148" t="s">
        <v>157</v>
      </c>
      <c r="E76" s="167" t="s">
        <v>467</v>
      </c>
      <c r="F76" s="167">
        <v>1</v>
      </c>
    </row>
    <row r="77" spans="2:6" ht="15.75" x14ac:dyDescent="0.2">
      <c r="B77" s="31" t="s">
        <v>266</v>
      </c>
      <c r="C77" s="6" t="s">
        <v>158</v>
      </c>
      <c r="D77" s="148" t="s">
        <v>358</v>
      </c>
      <c r="E77" s="167" t="s">
        <v>467</v>
      </c>
      <c r="F77" s="167">
        <v>1</v>
      </c>
    </row>
    <row r="78" spans="2:6" ht="47.25" x14ac:dyDescent="0.2">
      <c r="B78" s="31" t="s">
        <v>267</v>
      </c>
      <c r="C78" s="6" t="s">
        <v>160</v>
      </c>
      <c r="D78" s="148" t="s">
        <v>465</v>
      </c>
      <c r="E78" s="167" t="s">
        <v>467</v>
      </c>
      <c r="F78" s="167">
        <v>1</v>
      </c>
    </row>
    <row r="79" spans="2:6" ht="47.25" x14ac:dyDescent="0.2">
      <c r="B79" s="31" t="s">
        <v>268</v>
      </c>
      <c r="C79" s="6" t="s">
        <v>162</v>
      </c>
      <c r="D79" s="148" t="s">
        <v>466</v>
      </c>
      <c r="E79" s="167" t="s">
        <v>467</v>
      </c>
      <c r="F79" s="167">
        <v>1</v>
      </c>
    </row>
    <row r="80" spans="2:6" ht="31.5" x14ac:dyDescent="0.2">
      <c r="B80" s="31" t="s">
        <v>269</v>
      </c>
      <c r="C80" s="6" t="s">
        <v>164</v>
      </c>
      <c r="D80" s="148" t="s">
        <v>168</v>
      </c>
      <c r="E80" s="167" t="s">
        <v>467</v>
      </c>
      <c r="F80" s="167">
        <v>1</v>
      </c>
    </row>
    <row r="81" spans="2:6" ht="31.5" x14ac:dyDescent="0.2">
      <c r="B81" s="31" t="s">
        <v>270</v>
      </c>
      <c r="C81" s="6" t="s">
        <v>164</v>
      </c>
      <c r="D81" s="9" t="s">
        <v>169</v>
      </c>
      <c r="E81" s="167" t="s">
        <v>467</v>
      </c>
      <c r="F81" s="167">
        <v>1</v>
      </c>
    </row>
    <row r="82" spans="2:6" ht="15.75" x14ac:dyDescent="0.2">
      <c r="B82" s="31" t="s">
        <v>271</v>
      </c>
      <c r="C82" s="6" t="s">
        <v>164</v>
      </c>
      <c r="D82" s="148" t="s">
        <v>170</v>
      </c>
      <c r="E82" s="167" t="s">
        <v>467</v>
      </c>
      <c r="F82" s="167">
        <v>1</v>
      </c>
    </row>
    <row r="83" spans="2:6" ht="31.5" x14ac:dyDescent="0.2">
      <c r="B83" s="31" t="s">
        <v>272</v>
      </c>
      <c r="C83" s="6" t="s">
        <v>166</v>
      </c>
      <c r="D83" s="148" t="s">
        <v>167</v>
      </c>
      <c r="E83" s="167" t="s">
        <v>467</v>
      </c>
      <c r="F83" s="167">
        <v>1</v>
      </c>
    </row>
    <row r="84" spans="2:6" ht="31.5" x14ac:dyDescent="0.2">
      <c r="B84" s="94" t="s">
        <v>273</v>
      </c>
      <c r="C84" s="95" t="s">
        <v>171</v>
      </c>
      <c r="D84" s="151" t="s">
        <v>360</v>
      </c>
      <c r="E84" s="167" t="s">
        <v>467</v>
      </c>
      <c r="F84" s="167">
        <v>1</v>
      </c>
    </row>
    <row r="85" spans="2:6" ht="31.5" x14ac:dyDescent="0.2">
      <c r="B85" s="94" t="s">
        <v>274</v>
      </c>
      <c r="C85" s="95" t="s">
        <v>172</v>
      </c>
      <c r="D85" s="151" t="s">
        <v>361</v>
      </c>
      <c r="E85" s="167" t="s">
        <v>467</v>
      </c>
      <c r="F85" s="167">
        <v>1</v>
      </c>
    </row>
    <row r="86" spans="2:6" ht="47.25" x14ac:dyDescent="0.2">
      <c r="B86" s="94" t="s">
        <v>275</v>
      </c>
      <c r="C86" s="95" t="s">
        <v>173</v>
      </c>
      <c r="D86" s="151" t="s">
        <v>359</v>
      </c>
      <c r="E86" s="167" t="s">
        <v>467</v>
      </c>
      <c r="F86" s="167">
        <v>1</v>
      </c>
    </row>
    <row r="87" spans="2:6" ht="47.25" x14ac:dyDescent="0.2">
      <c r="B87" s="94" t="s">
        <v>276</v>
      </c>
      <c r="C87" s="95" t="s">
        <v>174</v>
      </c>
      <c r="D87" s="151" t="s">
        <v>362</v>
      </c>
      <c r="E87" s="167" t="s">
        <v>467</v>
      </c>
      <c r="F87" s="167">
        <v>1</v>
      </c>
    </row>
    <row r="88" spans="2:6" ht="31.5" x14ac:dyDescent="0.2">
      <c r="B88" s="31" t="s">
        <v>277</v>
      </c>
      <c r="C88" s="6" t="s">
        <v>175</v>
      </c>
      <c r="D88" s="148" t="s">
        <v>279</v>
      </c>
      <c r="E88" s="167" t="s">
        <v>467</v>
      </c>
      <c r="F88" s="167">
        <v>1</v>
      </c>
    </row>
    <row r="89" spans="2:6" ht="15.75" hidden="1" x14ac:dyDescent="0.2">
      <c r="B89" s="136">
        <v>3</v>
      </c>
      <c r="C89" s="136"/>
      <c r="D89" s="143" t="s">
        <v>479</v>
      </c>
      <c r="E89" s="165"/>
      <c r="F89" s="165"/>
    </row>
    <row r="90" spans="2:6" ht="27" hidden="1" customHeight="1" x14ac:dyDescent="0.2">
      <c r="B90" s="31" t="s">
        <v>437</v>
      </c>
      <c r="C90" s="5" t="s">
        <v>111</v>
      </c>
      <c r="D90" s="166" t="s">
        <v>475</v>
      </c>
      <c r="E90" s="167" t="s">
        <v>467</v>
      </c>
      <c r="F90" s="167">
        <v>1</v>
      </c>
    </row>
    <row r="91" spans="2:6" ht="26.25" hidden="1" customHeight="1" x14ac:dyDescent="0.2">
      <c r="B91" s="31" t="s">
        <v>438</v>
      </c>
      <c r="C91" s="5" t="s">
        <v>128</v>
      </c>
      <c r="D91" s="166" t="s">
        <v>476</v>
      </c>
      <c r="E91" s="167" t="s">
        <v>467</v>
      </c>
      <c r="F91" s="167">
        <v>1</v>
      </c>
    </row>
    <row r="92" spans="2:6" ht="15.75" hidden="1" x14ac:dyDescent="0.2">
      <c r="B92" s="136">
        <v>4</v>
      </c>
      <c r="C92" s="136"/>
      <c r="D92" s="143" t="s">
        <v>480</v>
      </c>
      <c r="E92" s="168"/>
      <c r="F92" s="168"/>
    </row>
    <row r="93" spans="2:6" ht="15.75" hidden="1" x14ac:dyDescent="0.2">
      <c r="B93" s="174" t="s">
        <v>481</v>
      </c>
      <c r="C93" s="198" t="s">
        <v>111</v>
      </c>
      <c r="D93" s="166" t="s">
        <v>477</v>
      </c>
      <c r="E93" s="167" t="s">
        <v>467</v>
      </c>
      <c r="F93" s="167">
        <v>1</v>
      </c>
    </row>
    <row r="94" spans="2:6" ht="15.75" hidden="1" x14ac:dyDescent="0.2">
      <c r="B94" s="174" t="s">
        <v>482</v>
      </c>
      <c r="C94" s="5" t="s">
        <v>128</v>
      </c>
      <c r="D94" s="166" t="s">
        <v>478</v>
      </c>
      <c r="E94" s="167" t="s">
        <v>467</v>
      </c>
      <c r="F94" s="167">
        <v>1</v>
      </c>
    </row>
    <row r="97" spans="2:6" ht="40.5" customHeight="1" x14ac:dyDescent="0.2">
      <c r="B97" s="287" t="s">
        <v>567</v>
      </c>
      <c r="C97" s="287"/>
      <c r="D97" s="287"/>
      <c r="E97" s="235"/>
      <c r="F97" s="282" t="s">
        <v>514</v>
      </c>
    </row>
  </sheetData>
  <mergeCells count="4">
    <mergeCell ref="B1:F1"/>
    <mergeCell ref="B2:F2"/>
    <mergeCell ref="B3:F3"/>
    <mergeCell ref="B97:D97"/>
  </mergeCells>
  <pageMargins left="0.7" right="0.7" top="0.75" bottom="0.75" header="0.3" footer="0.3"/>
  <pageSetup paperSize="9" scale="68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37" sqref="B37"/>
    </sheetView>
  </sheetViews>
  <sheetFormatPr defaultRowHeight="15" x14ac:dyDescent="0.25"/>
  <cols>
    <col min="2" max="2" width="58.7109375" customWidth="1"/>
    <col min="3" max="3" width="21.7109375" customWidth="1"/>
    <col min="4" max="4" width="22.85546875" customWidth="1"/>
  </cols>
  <sheetData>
    <row r="1" spans="1:4" ht="15.75" x14ac:dyDescent="0.25">
      <c r="A1" s="309" t="s">
        <v>468</v>
      </c>
      <c r="B1" s="309"/>
      <c r="C1" s="309"/>
      <c r="D1" s="309"/>
    </row>
    <row r="2" spans="1:4" ht="15.75" x14ac:dyDescent="0.25">
      <c r="A2" s="165"/>
      <c r="B2" s="136" t="s">
        <v>469</v>
      </c>
      <c r="C2" s="136" t="s">
        <v>470</v>
      </c>
      <c r="D2" s="136" t="s">
        <v>418</v>
      </c>
    </row>
    <row r="3" spans="1:4" ht="63" x14ac:dyDescent="0.25">
      <c r="A3" s="167"/>
      <c r="B3" s="172" t="s">
        <v>192</v>
      </c>
      <c r="C3" s="173"/>
      <c r="D3" s="173"/>
    </row>
    <row r="4" spans="1:4" ht="15.75" x14ac:dyDescent="0.25">
      <c r="A4" s="174" t="s">
        <v>363</v>
      </c>
      <c r="B4" s="175" t="s">
        <v>364</v>
      </c>
      <c r="C4" s="176">
        <v>46032</v>
      </c>
      <c r="D4" s="176">
        <v>46327</v>
      </c>
    </row>
    <row r="5" spans="1:4" ht="31.5" x14ac:dyDescent="0.25">
      <c r="A5" s="174" t="s">
        <v>201</v>
      </c>
      <c r="B5" s="177" t="s">
        <v>430</v>
      </c>
      <c r="C5" s="176">
        <v>46204</v>
      </c>
      <c r="D5" s="176">
        <v>47088</v>
      </c>
    </row>
    <row r="6" spans="1:4" ht="15.75" hidden="1" x14ac:dyDescent="0.25">
      <c r="A6" s="174" t="s">
        <v>464</v>
      </c>
      <c r="B6" s="178" t="s">
        <v>479</v>
      </c>
      <c r="C6" s="176">
        <v>46447</v>
      </c>
      <c r="D6" s="176">
        <v>46600</v>
      </c>
    </row>
    <row r="7" spans="1:4" ht="15.75" hidden="1" x14ac:dyDescent="0.25">
      <c r="A7" s="174" t="s">
        <v>483</v>
      </c>
      <c r="B7" s="178" t="s">
        <v>480</v>
      </c>
      <c r="C7" s="176">
        <v>46447</v>
      </c>
      <c r="D7" s="176">
        <v>46600</v>
      </c>
    </row>
    <row r="8" spans="1:4" ht="15.75" x14ac:dyDescent="0.25">
      <c r="A8" s="108"/>
      <c r="B8" s="108"/>
      <c r="C8" s="108"/>
      <c r="D8" s="108"/>
    </row>
    <row r="9" spans="1:4" ht="15.75" x14ac:dyDescent="0.25">
      <c r="A9" s="108" t="s">
        <v>471</v>
      </c>
      <c r="B9" s="108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1"/>
  <sheetViews>
    <sheetView topLeftCell="A54" zoomScaleNormal="100" zoomScaleSheetLayoutView="100" workbookViewId="0">
      <selection activeCell="A67" sqref="A67:XFD67"/>
    </sheetView>
  </sheetViews>
  <sheetFormatPr defaultRowHeight="15" outlineLevelCol="1" x14ac:dyDescent="0.25"/>
  <cols>
    <col min="1" max="1" width="9.28515625" bestFit="1" customWidth="1"/>
    <col min="2" max="2" width="16.140625" customWidth="1"/>
    <col min="3" max="3" width="52" customWidth="1"/>
    <col min="4" max="4" width="18.42578125" customWidth="1" outlineLevel="1"/>
    <col min="5" max="5" width="16.85546875" customWidth="1" outlineLevel="1"/>
    <col min="6" max="6" width="16.7109375" customWidth="1" outlineLevel="1"/>
    <col min="7" max="7" width="17.28515625" customWidth="1" outlineLevel="1"/>
    <col min="8" max="8" width="18.140625" customWidth="1" outlineLevel="1"/>
    <col min="9" max="9" width="16.140625" customWidth="1" outlineLevel="1"/>
    <col min="10" max="10" width="16.5703125" customWidth="1" outlineLevel="1"/>
    <col min="11" max="11" width="17.42578125" customWidth="1" outlineLevel="1"/>
    <col min="12" max="12" width="21.42578125" customWidth="1"/>
    <col min="13" max="13" width="19.7109375" customWidth="1"/>
    <col min="14" max="14" width="18.28515625" customWidth="1"/>
    <col min="15" max="15" width="16.28515625" customWidth="1"/>
    <col min="16" max="16" width="19.28515625" customWidth="1"/>
    <col min="17" max="17" width="22" customWidth="1"/>
    <col min="18" max="18" width="17.7109375" customWidth="1"/>
    <col min="19" max="19" width="21" customWidth="1"/>
    <col min="20" max="20" width="19.7109375" customWidth="1"/>
    <col min="21" max="21" width="19.5703125" customWidth="1"/>
  </cols>
  <sheetData>
    <row r="1" spans="1:21" ht="15.75" x14ac:dyDescent="0.25">
      <c r="A1" s="304" t="s">
        <v>186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21" ht="15.75" x14ac:dyDescent="0.25">
      <c r="A2" s="312" t="s">
        <v>192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21" ht="15.75" x14ac:dyDescent="0.25">
      <c r="A3" s="306" t="s">
        <v>187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21" ht="15.75" x14ac:dyDescent="0.25">
      <c r="A4" s="18" t="s">
        <v>188</v>
      </c>
      <c r="B4" s="18"/>
      <c r="C4" s="18"/>
      <c r="D4" s="19"/>
      <c r="E4" s="19"/>
      <c r="F4" s="19"/>
      <c r="G4" s="20"/>
      <c r="H4" s="20"/>
      <c r="I4" s="20"/>
      <c r="J4" s="20"/>
      <c r="K4" s="20"/>
      <c r="L4" s="20"/>
      <c r="M4" s="21"/>
      <c r="N4" s="21"/>
      <c r="O4" s="21"/>
      <c r="P4" s="21"/>
    </row>
    <row r="5" spans="1:21" ht="15.75" x14ac:dyDescent="0.25">
      <c r="A5" s="18" t="s">
        <v>189</v>
      </c>
      <c r="B5" s="18" t="s">
        <v>474</v>
      </c>
      <c r="C5" s="18"/>
      <c r="D5" s="19"/>
      <c r="E5" s="19"/>
      <c r="F5" s="19"/>
      <c r="G5" s="20"/>
      <c r="H5" s="20"/>
      <c r="I5" s="20"/>
      <c r="J5" s="20"/>
      <c r="K5" s="20"/>
      <c r="L5" s="20"/>
      <c r="M5" s="21"/>
      <c r="N5" s="21"/>
      <c r="O5" s="21"/>
      <c r="P5" s="21"/>
    </row>
    <row r="6" spans="1:21" ht="15.75" x14ac:dyDescent="0.25">
      <c r="A6" s="18" t="s">
        <v>190</v>
      </c>
      <c r="B6" s="18" t="s">
        <v>193</v>
      </c>
      <c r="C6" s="18"/>
      <c r="D6" s="19"/>
      <c r="E6" s="19"/>
      <c r="F6" s="19"/>
      <c r="G6" s="20"/>
      <c r="H6" s="20"/>
      <c r="I6" s="20"/>
      <c r="J6" s="20"/>
      <c r="K6" s="20"/>
      <c r="L6" s="20"/>
      <c r="M6" s="21"/>
      <c r="N6" s="21"/>
      <c r="O6" s="21"/>
      <c r="P6" s="21"/>
    </row>
    <row r="7" spans="1:21" ht="15.75" x14ac:dyDescent="0.25">
      <c r="A7" s="18" t="s">
        <v>191</v>
      </c>
      <c r="B7" s="18" t="s">
        <v>194</v>
      </c>
      <c r="C7" s="18"/>
      <c r="D7" s="19"/>
      <c r="E7" s="19"/>
      <c r="F7" s="19"/>
      <c r="G7" s="20"/>
      <c r="H7" s="20"/>
      <c r="I7" s="20"/>
      <c r="J7" s="20"/>
      <c r="K7" s="20"/>
      <c r="L7" s="20"/>
      <c r="M7" s="21"/>
      <c r="N7" s="21"/>
      <c r="O7" s="21"/>
      <c r="P7" s="21"/>
    </row>
    <row r="8" spans="1:21" ht="15.75" customHeight="1" x14ac:dyDescent="0.25">
      <c r="A8" s="317" t="s">
        <v>0</v>
      </c>
      <c r="B8" s="317" t="s">
        <v>1</v>
      </c>
      <c r="C8" s="317" t="s">
        <v>2</v>
      </c>
      <c r="D8" s="320" t="s">
        <v>3</v>
      </c>
      <c r="E8" s="321"/>
      <c r="F8" s="321"/>
      <c r="G8" s="321"/>
      <c r="H8" s="322"/>
      <c r="I8" s="313" t="s">
        <v>147</v>
      </c>
      <c r="J8" s="311" t="s">
        <v>148</v>
      </c>
      <c r="K8" s="311" t="s">
        <v>149</v>
      </c>
      <c r="L8" s="314" t="s">
        <v>180</v>
      </c>
      <c r="M8" s="311" t="s">
        <v>181</v>
      </c>
      <c r="N8" s="311" t="s">
        <v>182</v>
      </c>
      <c r="O8" s="311" t="s">
        <v>183</v>
      </c>
      <c r="P8" s="311" t="s">
        <v>184</v>
      </c>
      <c r="Q8" s="311" t="s">
        <v>185</v>
      </c>
      <c r="S8" s="310" t="s">
        <v>434</v>
      </c>
      <c r="T8" s="310"/>
      <c r="U8" s="310"/>
    </row>
    <row r="9" spans="1:21" x14ac:dyDescent="0.25">
      <c r="A9" s="318"/>
      <c r="B9" s="318"/>
      <c r="C9" s="318"/>
      <c r="D9" s="317" t="s">
        <v>197</v>
      </c>
      <c r="E9" s="317" t="s">
        <v>5</v>
      </c>
      <c r="F9" s="317" t="s">
        <v>6</v>
      </c>
      <c r="G9" s="317" t="s">
        <v>7</v>
      </c>
      <c r="H9" s="317" t="s">
        <v>8</v>
      </c>
      <c r="I9" s="313"/>
      <c r="J9" s="311"/>
      <c r="K9" s="311"/>
      <c r="L9" s="315"/>
      <c r="M9" s="311"/>
      <c r="N9" s="311"/>
      <c r="O9" s="311"/>
      <c r="P9" s="311"/>
      <c r="Q9" s="311"/>
      <c r="S9" s="310"/>
      <c r="T9" s="310"/>
      <c r="U9" s="310"/>
    </row>
    <row r="10" spans="1:21" ht="93" customHeight="1" x14ac:dyDescent="0.25">
      <c r="A10" s="319"/>
      <c r="B10" s="319"/>
      <c r="C10" s="319"/>
      <c r="D10" s="319"/>
      <c r="E10" s="319"/>
      <c r="F10" s="319"/>
      <c r="G10" s="319"/>
      <c r="H10" s="319"/>
      <c r="I10" s="313"/>
      <c r="J10" s="311"/>
      <c r="K10" s="311"/>
      <c r="L10" s="316"/>
      <c r="M10" s="311"/>
      <c r="N10" s="311"/>
      <c r="O10" s="311"/>
      <c r="P10" s="311"/>
      <c r="Q10" s="311"/>
      <c r="S10" s="126" t="s">
        <v>432</v>
      </c>
      <c r="T10" s="126" t="s">
        <v>433</v>
      </c>
      <c r="U10" s="127" t="s">
        <v>374</v>
      </c>
    </row>
    <row r="11" spans="1:21" ht="15.75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12">
        <v>9</v>
      </c>
      <c r="J11" s="12">
        <v>10</v>
      </c>
      <c r="K11" s="12">
        <v>11</v>
      </c>
      <c r="L11" s="12">
        <v>12</v>
      </c>
      <c r="M11" s="11">
        <v>13</v>
      </c>
      <c r="N11" s="11">
        <v>14</v>
      </c>
      <c r="O11" s="11">
        <v>15</v>
      </c>
      <c r="P11" s="11">
        <v>16</v>
      </c>
      <c r="Q11" s="11">
        <v>17</v>
      </c>
      <c r="S11" s="125"/>
      <c r="T11" s="125"/>
      <c r="U11" s="125"/>
    </row>
    <row r="12" spans="1:21" ht="15.75" x14ac:dyDescent="0.25">
      <c r="A12" s="2">
        <v>1</v>
      </c>
      <c r="B12" s="2"/>
      <c r="C12" s="15" t="s">
        <v>195</v>
      </c>
      <c r="D12" s="2"/>
      <c r="E12" s="2"/>
      <c r="F12" s="2"/>
      <c r="G12" s="28">
        <f>G13+G14</f>
        <v>38133979.43</v>
      </c>
      <c r="H12" s="28">
        <f>H13+H14</f>
        <v>38133979.43</v>
      </c>
      <c r="I12" s="12"/>
      <c r="J12" s="12"/>
      <c r="K12" s="12"/>
      <c r="L12" s="28">
        <f>L13+L14</f>
        <v>38133979.43</v>
      </c>
      <c r="M12" s="11"/>
      <c r="N12" s="28">
        <f>N13+N14</f>
        <v>41905429.990000002</v>
      </c>
      <c r="O12" s="11"/>
      <c r="P12" s="28">
        <f>P13+P14</f>
        <v>43870794.659999996</v>
      </c>
      <c r="Q12" s="28"/>
      <c r="S12" s="128"/>
      <c r="T12" s="128"/>
      <c r="U12" s="128"/>
    </row>
    <row r="13" spans="1:21" ht="15.75" x14ac:dyDescent="0.25">
      <c r="A13" s="29" t="s">
        <v>199</v>
      </c>
      <c r="B13" s="163" t="s">
        <v>198</v>
      </c>
      <c r="C13" s="25" t="s">
        <v>195</v>
      </c>
      <c r="D13" s="22"/>
      <c r="E13" s="22"/>
      <c r="F13" s="22"/>
      <c r="G13" s="27">
        <v>37023281</v>
      </c>
      <c r="H13" s="27">
        <f>G13</f>
        <v>37023281</v>
      </c>
      <c r="I13" s="23"/>
      <c r="J13" s="23"/>
      <c r="K13" s="23"/>
      <c r="L13" s="26">
        <f>H13</f>
        <v>37023281</v>
      </c>
      <c r="M13" s="24">
        <f>'Фактический индекс'!$G$127</f>
        <v>1.0989</v>
      </c>
      <c r="N13" s="7">
        <f>L13*M13</f>
        <v>40684883.490000002</v>
      </c>
      <c r="O13" s="193">
        <f>'Прогнозный индекс'!F13</f>
        <v>1.0468999999999999</v>
      </c>
      <c r="P13" s="7">
        <f>N13*O13</f>
        <v>42593004.530000001</v>
      </c>
      <c r="Q13" s="7"/>
      <c r="S13" s="129"/>
      <c r="T13" s="129"/>
      <c r="U13" s="129"/>
    </row>
    <row r="14" spans="1:21" ht="47.25" x14ac:dyDescent="0.25">
      <c r="A14" s="29" t="s">
        <v>200</v>
      </c>
      <c r="B14" s="4" t="s">
        <v>175</v>
      </c>
      <c r="C14" s="10" t="s">
        <v>280</v>
      </c>
      <c r="D14" s="27"/>
      <c r="E14" s="27"/>
      <c r="F14" s="27"/>
      <c r="G14" s="27">
        <f>G13*3%</f>
        <v>1110698.43</v>
      </c>
      <c r="H14" s="27">
        <f>G14</f>
        <v>1110698.43</v>
      </c>
      <c r="I14" s="7"/>
      <c r="J14" s="7"/>
      <c r="K14" s="7"/>
      <c r="L14" s="7">
        <f>H14</f>
        <v>1110698.43</v>
      </c>
      <c r="M14" s="24">
        <f>'Фактический индекс'!$G$127</f>
        <v>1.0989</v>
      </c>
      <c r="N14" s="7">
        <f>L14*M14</f>
        <v>1220546.5</v>
      </c>
      <c r="O14" s="117">
        <f>'Прогнозный индекс'!F13</f>
        <v>1.0468999999999999</v>
      </c>
      <c r="P14" s="7">
        <f>N14*O14</f>
        <v>1277790.1299999999</v>
      </c>
      <c r="Q14" s="7"/>
      <c r="S14" s="129"/>
      <c r="T14" s="129"/>
      <c r="U14" s="129"/>
    </row>
    <row r="15" spans="1:21" ht="15.75" x14ac:dyDescent="0.25">
      <c r="A15" s="30" t="s">
        <v>201</v>
      </c>
      <c r="B15" s="2"/>
      <c r="C15" s="15" t="s">
        <v>196</v>
      </c>
      <c r="D15" s="28">
        <f t="shared" ref="D15:Q15" si="0">D16+D17+D18+D19+D20+D21+D22+D23+D24+D25+D26+D27+D28+D29+D30+D31+D32+D33+D34+D35+D36+D37+D38+D39+D40+D41+D42+D43+D44+D45+D46+D47+D48+D49+D50+D51+D52+D53+D54+D55+D56+D57+D58+D59+D60+D61+D62+D63+D64+D65+D66+D67+D68+D69+D70+D71+D72+D73+D74+D75+D76+D77+D78+D79+D80+D81+D82+D83+D84+D85+D86+D87+D88+D89+D90+D91+D92+D93</f>
        <v>1131420807.7</v>
      </c>
      <c r="E15" s="28">
        <f t="shared" si="0"/>
        <v>139596074.21000001</v>
      </c>
      <c r="F15" s="28">
        <f t="shared" si="0"/>
        <v>158159632.11000001</v>
      </c>
      <c r="G15" s="28">
        <f t="shared" si="0"/>
        <v>177023365.05000001</v>
      </c>
      <c r="H15" s="28">
        <f t="shared" si="0"/>
        <v>1606199879.0699999</v>
      </c>
      <c r="I15" s="28">
        <f t="shared" si="0"/>
        <v>28952192.109999999</v>
      </c>
      <c r="J15" s="28">
        <f t="shared" si="0"/>
        <v>-4342828.8099999996</v>
      </c>
      <c r="K15" s="28">
        <f t="shared" si="0"/>
        <v>6438715.7300000004</v>
      </c>
      <c r="L15" s="28">
        <f t="shared" si="0"/>
        <v>1637247958.0999999</v>
      </c>
      <c r="M15" s="11"/>
      <c r="N15" s="28">
        <f t="shared" si="0"/>
        <v>1792834513.8800001</v>
      </c>
      <c r="O15" s="11"/>
      <c r="P15" s="28">
        <f t="shared" si="0"/>
        <v>1985590918.03</v>
      </c>
      <c r="Q15" s="28">
        <f t="shared" si="0"/>
        <v>189096404.38999999</v>
      </c>
      <c r="S15" s="129"/>
      <c r="T15" s="129"/>
      <c r="U15" s="129"/>
    </row>
    <row r="16" spans="1:21" ht="31.5" x14ac:dyDescent="0.25">
      <c r="A16" s="31" t="s">
        <v>202</v>
      </c>
      <c r="B16" s="4" t="s">
        <v>9</v>
      </c>
      <c r="C16" s="25" t="s">
        <v>431</v>
      </c>
      <c r="D16" s="3"/>
      <c r="E16" s="3"/>
      <c r="F16" s="3"/>
      <c r="G16" s="3">
        <v>411791.91</v>
      </c>
      <c r="H16" s="3">
        <f>G16+F16+E16+D16</f>
        <v>411791.91</v>
      </c>
      <c r="I16" s="3">
        <f>(D16+E16)*2.3%</f>
        <v>0</v>
      </c>
      <c r="J16" s="3">
        <f>-I16*15%</f>
        <v>0</v>
      </c>
      <c r="K16" s="3">
        <f>(D16+E16+I16)*0.5%</f>
        <v>0</v>
      </c>
      <c r="L16" s="3">
        <f>H16+I16+J16+K16</f>
        <v>411791.91</v>
      </c>
      <c r="M16" s="24">
        <f>'Фактический индекс'!$G$127</f>
        <v>1.0989</v>
      </c>
      <c r="N16" s="7">
        <f t="shared" ref="N16:N79" si="1">L16*M16</f>
        <v>452518.13</v>
      </c>
      <c r="O16" s="123">
        <f>'Прогнозный индекс'!$F$35</f>
        <v>1.1114999999999999</v>
      </c>
      <c r="P16" s="7">
        <f t="shared" ref="P16:P79" si="2">N16*O16</f>
        <v>502973.9</v>
      </c>
      <c r="Q16" s="7"/>
      <c r="S16" s="129"/>
      <c r="T16" s="129"/>
      <c r="U16" s="129"/>
    </row>
    <row r="17" spans="1:21" ht="31.5" x14ac:dyDescent="0.25">
      <c r="A17" s="31" t="s">
        <v>203</v>
      </c>
      <c r="B17" s="4" t="s">
        <v>11</v>
      </c>
      <c r="C17" s="25" t="s">
        <v>12</v>
      </c>
      <c r="D17" s="3">
        <v>3762981.97</v>
      </c>
      <c r="E17" s="3"/>
      <c r="F17" s="3"/>
      <c r="G17" s="3"/>
      <c r="H17" s="3">
        <f t="shared" ref="H17:H80" si="3">G17+F17+E17+D17</f>
        <v>3762981.97</v>
      </c>
      <c r="I17" s="3">
        <f t="shared" ref="I17:I80" si="4">(D17+E17)*2.3%</f>
        <v>86548.59</v>
      </c>
      <c r="J17" s="3">
        <f t="shared" ref="J17:J80" si="5">-I17*15%</f>
        <v>-12982.29</v>
      </c>
      <c r="K17" s="3">
        <f t="shared" ref="K17:K80" si="6">(D17+E17+I17)*0.5%</f>
        <v>19247.650000000001</v>
      </c>
      <c r="L17" s="3">
        <f t="shared" ref="L17:L80" si="7">H17+I17+J17+K17</f>
        <v>3855795.92</v>
      </c>
      <c r="M17" s="24">
        <f>'Фактический индекс'!$G$127</f>
        <v>1.0989</v>
      </c>
      <c r="N17" s="7">
        <f t="shared" si="1"/>
        <v>4237134.1399999997</v>
      </c>
      <c r="O17" s="123">
        <f>'Прогнозный индекс'!$F$35</f>
        <v>1.1114999999999999</v>
      </c>
      <c r="P17" s="7">
        <f t="shared" si="2"/>
        <v>4709574.5999999996</v>
      </c>
      <c r="Q17" s="7"/>
      <c r="S17" s="129">
        <v>254.23</v>
      </c>
      <c r="T17" s="129">
        <v>905.26</v>
      </c>
      <c r="U17" s="129">
        <f>S17+T17</f>
        <v>1159.49</v>
      </c>
    </row>
    <row r="18" spans="1:21" ht="31.5" x14ac:dyDescent="0.25">
      <c r="A18" s="31" t="s">
        <v>204</v>
      </c>
      <c r="B18" s="4" t="s">
        <v>13</v>
      </c>
      <c r="C18" s="25" t="s">
        <v>14</v>
      </c>
      <c r="D18" s="3">
        <v>2635976.4</v>
      </c>
      <c r="E18" s="3"/>
      <c r="F18" s="3"/>
      <c r="G18" s="3"/>
      <c r="H18" s="3">
        <f t="shared" si="3"/>
        <v>2635976.4</v>
      </c>
      <c r="I18" s="3">
        <f t="shared" si="4"/>
        <v>60627.46</v>
      </c>
      <c r="J18" s="3">
        <f t="shared" si="5"/>
        <v>-9094.1200000000008</v>
      </c>
      <c r="K18" s="3">
        <f t="shared" si="6"/>
        <v>13483.02</v>
      </c>
      <c r="L18" s="3">
        <f t="shared" si="7"/>
        <v>2700992.76</v>
      </c>
      <c r="M18" s="24">
        <f>'Фактический индекс'!$G$127</f>
        <v>1.0989</v>
      </c>
      <c r="N18" s="7">
        <f t="shared" si="1"/>
        <v>2968120.94</v>
      </c>
      <c r="O18" s="123">
        <f>'Прогнозный индекс'!$F$35</f>
        <v>1.1114999999999999</v>
      </c>
      <c r="P18" s="7">
        <f t="shared" si="2"/>
        <v>3299066.42</v>
      </c>
      <c r="Q18" s="7"/>
      <c r="S18" s="129">
        <v>127.86</v>
      </c>
      <c r="T18" s="129">
        <v>327.14999999999998</v>
      </c>
      <c r="U18" s="129">
        <f t="shared" ref="U18:U79" si="8">S18+T18</f>
        <v>455.01</v>
      </c>
    </row>
    <row r="19" spans="1:21" ht="31.5" x14ac:dyDescent="0.25">
      <c r="A19" s="31" t="s">
        <v>205</v>
      </c>
      <c r="B19" s="6" t="s">
        <v>15</v>
      </c>
      <c r="C19" s="25" t="s">
        <v>16</v>
      </c>
      <c r="D19" s="3">
        <v>543757.03</v>
      </c>
      <c r="E19" s="3"/>
      <c r="F19" s="3"/>
      <c r="G19" s="3"/>
      <c r="H19" s="3">
        <f t="shared" si="3"/>
        <v>543757.03</v>
      </c>
      <c r="I19" s="3">
        <f t="shared" si="4"/>
        <v>12506.41</v>
      </c>
      <c r="J19" s="3">
        <f t="shared" si="5"/>
        <v>-1875.96</v>
      </c>
      <c r="K19" s="3">
        <f t="shared" si="6"/>
        <v>2781.32</v>
      </c>
      <c r="L19" s="3">
        <f t="shared" si="7"/>
        <v>557168.80000000005</v>
      </c>
      <c r="M19" s="24">
        <f>'Фактический индекс'!$G$127</f>
        <v>1.0989</v>
      </c>
      <c r="N19" s="7">
        <f t="shared" si="1"/>
        <v>612272.79</v>
      </c>
      <c r="O19" s="123">
        <f>'Прогнозный индекс'!$F$35</f>
        <v>1.1114999999999999</v>
      </c>
      <c r="P19" s="7">
        <f t="shared" si="2"/>
        <v>680541.21</v>
      </c>
      <c r="Q19" s="7"/>
      <c r="S19" s="129">
        <v>32.619999999999997</v>
      </c>
      <c r="T19" s="129">
        <v>76.84</v>
      </c>
      <c r="U19" s="129">
        <f t="shared" si="8"/>
        <v>109.46</v>
      </c>
    </row>
    <row r="20" spans="1:21" ht="26.25" customHeight="1" x14ac:dyDescent="0.25">
      <c r="A20" s="31" t="s">
        <v>206</v>
      </c>
      <c r="B20" s="6" t="s">
        <v>17</v>
      </c>
      <c r="C20" s="148" t="s">
        <v>18</v>
      </c>
      <c r="D20" s="3">
        <v>315447.59000000003</v>
      </c>
      <c r="E20" s="3"/>
      <c r="F20" s="3"/>
      <c r="G20" s="3"/>
      <c r="H20" s="3">
        <f t="shared" si="3"/>
        <v>315447.59000000003</v>
      </c>
      <c r="I20" s="3">
        <f t="shared" si="4"/>
        <v>7255.29</v>
      </c>
      <c r="J20" s="3">
        <f t="shared" si="5"/>
        <v>-1088.29</v>
      </c>
      <c r="K20" s="3">
        <f t="shared" si="6"/>
        <v>1613.51</v>
      </c>
      <c r="L20" s="3">
        <f t="shared" si="7"/>
        <v>323228.09999999998</v>
      </c>
      <c r="M20" s="24">
        <f>'Фактический индекс'!$G$127</f>
        <v>1.0989</v>
      </c>
      <c r="N20" s="7">
        <f t="shared" si="1"/>
        <v>355195.36</v>
      </c>
      <c r="O20" s="123">
        <f>'Прогнозный индекс'!$F$35</f>
        <v>1.1114999999999999</v>
      </c>
      <c r="P20" s="7">
        <f t="shared" si="2"/>
        <v>394799.64</v>
      </c>
      <c r="Q20" s="7"/>
      <c r="S20" s="129">
        <v>9.3000000000000007</v>
      </c>
      <c r="T20" s="129">
        <v>89.12</v>
      </c>
      <c r="U20" s="129">
        <f t="shared" si="8"/>
        <v>98.42</v>
      </c>
    </row>
    <row r="21" spans="1:21" ht="47.25" x14ac:dyDescent="0.25">
      <c r="A21" s="31" t="s">
        <v>207</v>
      </c>
      <c r="B21" s="5" t="s">
        <v>39</v>
      </c>
      <c r="C21" s="149" t="s">
        <v>40</v>
      </c>
      <c r="D21" s="3">
        <v>65060992.450000003</v>
      </c>
      <c r="E21" s="3"/>
      <c r="F21" s="3"/>
      <c r="G21" s="3"/>
      <c r="H21" s="3">
        <f t="shared" si="3"/>
        <v>65060992.450000003</v>
      </c>
      <c r="I21" s="3">
        <f t="shared" si="4"/>
        <v>1496402.83</v>
      </c>
      <c r="J21" s="3">
        <f t="shared" si="5"/>
        <v>-224460.42</v>
      </c>
      <c r="K21" s="3">
        <f t="shared" si="6"/>
        <v>332786.98</v>
      </c>
      <c r="L21" s="3">
        <f t="shared" si="7"/>
        <v>66665721.840000004</v>
      </c>
      <c r="M21" s="24">
        <f>'Фактический индекс'!$G$127</f>
        <v>1.0989</v>
      </c>
      <c r="N21" s="7">
        <f t="shared" si="1"/>
        <v>73258961.730000004</v>
      </c>
      <c r="O21" s="123">
        <f>'Прогнозный индекс'!$F$35</f>
        <v>1.1114999999999999</v>
      </c>
      <c r="P21" s="7">
        <f t="shared" si="2"/>
        <v>81427335.959999993</v>
      </c>
      <c r="Q21" s="7"/>
      <c r="S21" s="129">
        <v>16814.02</v>
      </c>
      <c r="T21" s="129">
        <v>2830.49</v>
      </c>
      <c r="U21" s="129">
        <f t="shared" si="8"/>
        <v>19644.509999999998</v>
      </c>
    </row>
    <row r="22" spans="1:21" ht="15.75" x14ac:dyDescent="0.25">
      <c r="A22" s="31" t="s">
        <v>208</v>
      </c>
      <c r="B22" s="5" t="s">
        <v>41</v>
      </c>
      <c r="C22" s="149" t="s">
        <v>42</v>
      </c>
      <c r="D22" s="3">
        <v>15845691.939999999</v>
      </c>
      <c r="E22" s="3">
        <v>6588.76</v>
      </c>
      <c r="F22" s="3"/>
      <c r="G22" s="3"/>
      <c r="H22" s="3">
        <f t="shared" si="3"/>
        <v>15852280.699999999</v>
      </c>
      <c r="I22" s="3">
        <f t="shared" si="4"/>
        <v>364602.46</v>
      </c>
      <c r="J22" s="3">
        <f t="shared" si="5"/>
        <v>-54690.37</v>
      </c>
      <c r="K22" s="3">
        <f t="shared" si="6"/>
        <v>81084.42</v>
      </c>
      <c r="L22" s="3">
        <f t="shared" si="7"/>
        <v>16243277.210000001</v>
      </c>
      <c r="M22" s="24">
        <f>'Фактический индекс'!$G$127</f>
        <v>1.0989</v>
      </c>
      <c r="N22" s="7">
        <f t="shared" si="1"/>
        <v>17849737.329999998</v>
      </c>
      <c r="O22" s="123">
        <f>'Прогнозный индекс'!$F$35</f>
        <v>1.1114999999999999</v>
      </c>
      <c r="P22" s="7">
        <f t="shared" si="2"/>
        <v>19839983.039999999</v>
      </c>
      <c r="Q22" s="7"/>
      <c r="S22" s="129">
        <v>6337.66</v>
      </c>
      <c r="T22" s="129">
        <v>318.14</v>
      </c>
      <c r="U22" s="129">
        <f t="shared" si="8"/>
        <v>6655.8</v>
      </c>
    </row>
    <row r="23" spans="1:21" ht="31.5" x14ac:dyDescent="0.25">
      <c r="A23" s="31" t="s">
        <v>209</v>
      </c>
      <c r="B23" s="5" t="s">
        <v>43</v>
      </c>
      <c r="C23" s="149" t="s">
        <v>44</v>
      </c>
      <c r="D23" s="3">
        <v>45429.19</v>
      </c>
      <c r="E23" s="3">
        <v>2021789.73</v>
      </c>
      <c r="F23" s="3">
        <v>1362867.69</v>
      </c>
      <c r="G23" s="3"/>
      <c r="H23" s="3">
        <f t="shared" si="3"/>
        <v>3430086.61</v>
      </c>
      <c r="I23" s="3">
        <f t="shared" si="4"/>
        <v>47546.04</v>
      </c>
      <c r="J23" s="3">
        <f t="shared" si="5"/>
        <v>-7131.91</v>
      </c>
      <c r="K23" s="3">
        <f t="shared" si="6"/>
        <v>10573.82</v>
      </c>
      <c r="L23" s="3">
        <f t="shared" si="7"/>
        <v>3481074.56</v>
      </c>
      <c r="M23" s="24">
        <f>'Фактический индекс'!$G$127</f>
        <v>1.0989</v>
      </c>
      <c r="N23" s="7">
        <f t="shared" si="1"/>
        <v>3825352.83</v>
      </c>
      <c r="O23" s="123">
        <f>'Прогнозный индекс'!$F$35</f>
        <v>1.1114999999999999</v>
      </c>
      <c r="P23" s="7">
        <f t="shared" si="2"/>
        <v>4251879.67</v>
      </c>
      <c r="Q23" s="7">
        <f t="shared" ref="Q23:Q79" si="9">F23*M23*O23</f>
        <v>1664643.87</v>
      </c>
      <c r="S23" s="129">
        <v>986.79</v>
      </c>
      <c r="T23" s="129">
        <v>30.38</v>
      </c>
      <c r="U23" s="129">
        <f t="shared" si="8"/>
        <v>1017.17</v>
      </c>
    </row>
    <row r="24" spans="1:21" ht="31.5" x14ac:dyDescent="0.25">
      <c r="A24" s="31" t="s">
        <v>210</v>
      </c>
      <c r="B24" s="5" t="s">
        <v>45</v>
      </c>
      <c r="C24" s="149" t="s">
        <v>46</v>
      </c>
      <c r="D24" s="3">
        <v>242182.13</v>
      </c>
      <c r="E24" s="3">
        <v>66030.97</v>
      </c>
      <c r="F24" s="3">
        <v>273490.94</v>
      </c>
      <c r="G24" s="3"/>
      <c r="H24" s="3">
        <f t="shared" si="3"/>
        <v>581704.04</v>
      </c>
      <c r="I24" s="3">
        <f t="shared" si="4"/>
        <v>7088.9</v>
      </c>
      <c r="J24" s="3">
        <f t="shared" si="5"/>
        <v>-1063.3399999999999</v>
      </c>
      <c r="K24" s="3">
        <f t="shared" si="6"/>
        <v>1576.51</v>
      </c>
      <c r="L24" s="3">
        <f t="shared" si="7"/>
        <v>589306.11</v>
      </c>
      <c r="M24" s="24">
        <f>'Фактический индекс'!$G$127</f>
        <v>1.0989</v>
      </c>
      <c r="N24" s="7">
        <f t="shared" si="1"/>
        <v>647588.48</v>
      </c>
      <c r="O24" s="123">
        <f>'Прогнозный индекс'!$F$35</f>
        <v>1.1114999999999999</v>
      </c>
      <c r="P24" s="7">
        <f t="shared" si="2"/>
        <v>719794.6</v>
      </c>
      <c r="Q24" s="7">
        <f t="shared" si="9"/>
        <v>334049.31</v>
      </c>
      <c r="S24" s="129">
        <v>104.68</v>
      </c>
      <c r="T24" s="129">
        <v>2.0699999999999998</v>
      </c>
      <c r="U24" s="129">
        <f t="shared" si="8"/>
        <v>106.75</v>
      </c>
    </row>
    <row r="25" spans="1:21" ht="15.75" x14ac:dyDescent="0.25">
      <c r="A25" s="31" t="s">
        <v>211</v>
      </c>
      <c r="B25" s="5" t="s">
        <v>47</v>
      </c>
      <c r="C25" s="149" t="s">
        <v>48</v>
      </c>
      <c r="D25" s="3"/>
      <c r="E25" s="3">
        <v>275096.82</v>
      </c>
      <c r="F25" s="3">
        <v>354339.99</v>
      </c>
      <c r="G25" s="3"/>
      <c r="H25" s="3">
        <f t="shared" si="3"/>
        <v>629436.81000000006</v>
      </c>
      <c r="I25" s="3">
        <f t="shared" si="4"/>
        <v>6327.23</v>
      </c>
      <c r="J25" s="3">
        <f t="shared" si="5"/>
        <v>-949.08</v>
      </c>
      <c r="K25" s="3">
        <f t="shared" si="6"/>
        <v>1407.12</v>
      </c>
      <c r="L25" s="3">
        <f t="shared" si="7"/>
        <v>636222.07999999996</v>
      </c>
      <c r="M25" s="24">
        <f>'Фактический индекс'!$G$127</f>
        <v>1.0989</v>
      </c>
      <c r="N25" s="7">
        <f t="shared" si="1"/>
        <v>699144.44</v>
      </c>
      <c r="O25" s="123">
        <f>'Прогнозный индекс'!$F$35</f>
        <v>1.1114999999999999</v>
      </c>
      <c r="P25" s="7">
        <f t="shared" si="2"/>
        <v>777099.05</v>
      </c>
      <c r="Q25" s="7">
        <f t="shared" si="9"/>
        <v>432800.55</v>
      </c>
      <c r="S25" s="129">
        <v>166.27</v>
      </c>
      <c r="T25" s="129">
        <v>3.65</v>
      </c>
      <c r="U25" s="129">
        <f t="shared" si="8"/>
        <v>169.92</v>
      </c>
    </row>
    <row r="26" spans="1:21" ht="31.5" x14ac:dyDescent="0.25">
      <c r="A26" s="31" t="s">
        <v>212</v>
      </c>
      <c r="B26" s="5" t="s">
        <v>49</v>
      </c>
      <c r="C26" s="149" t="s">
        <v>50</v>
      </c>
      <c r="D26" s="3"/>
      <c r="E26" s="3">
        <v>667142.42000000004</v>
      </c>
      <c r="F26" s="3">
        <v>97314.28</v>
      </c>
      <c r="G26" s="3"/>
      <c r="H26" s="3">
        <f t="shared" si="3"/>
        <v>764456.7</v>
      </c>
      <c r="I26" s="3">
        <f t="shared" si="4"/>
        <v>15344.28</v>
      </c>
      <c r="J26" s="3">
        <f t="shared" si="5"/>
        <v>-2301.64</v>
      </c>
      <c r="K26" s="3">
        <f t="shared" si="6"/>
        <v>3412.43</v>
      </c>
      <c r="L26" s="3">
        <f t="shared" si="7"/>
        <v>780911.77</v>
      </c>
      <c r="M26" s="24">
        <f>'Фактический индекс'!$G$127</f>
        <v>1.0989</v>
      </c>
      <c r="N26" s="7">
        <f t="shared" si="1"/>
        <v>858143.94</v>
      </c>
      <c r="O26" s="123">
        <f>'Прогнозный индекс'!$F$35</f>
        <v>1.1114999999999999</v>
      </c>
      <c r="P26" s="7">
        <f t="shared" si="2"/>
        <v>953826.99</v>
      </c>
      <c r="Q26" s="7">
        <f t="shared" si="9"/>
        <v>118862.32</v>
      </c>
      <c r="S26" s="129">
        <v>571</v>
      </c>
      <c r="T26" s="129">
        <v>2.2000000000000002</v>
      </c>
      <c r="U26" s="129">
        <f t="shared" si="8"/>
        <v>573.20000000000005</v>
      </c>
    </row>
    <row r="27" spans="1:21" ht="31.5" x14ac:dyDescent="0.25">
      <c r="A27" s="31" t="s">
        <v>213</v>
      </c>
      <c r="B27" s="5" t="s">
        <v>51</v>
      </c>
      <c r="C27" s="149" t="s">
        <v>52</v>
      </c>
      <c r="D27" s="3">
        <v>599.85</v>
      </c>
      <c r="E27" s="3">
        <v>992323.29</v>
      </c>
      <c r="F27" s="3">
        <v>1501633.41</v>
      </c>
      <c r="G27" s="3"/>
      <c r="H27" s="3">
        <f t="shared" si="3"/>
        <v>2494556.5499999998</v>
      </c>
      <c r="I27" s="3">
        <f t="shared" si="4"/>
        <v>22837.23</v>
      </c>
      <c r="J27" s="3">
        <f t="shared" si="5"/>
        <v>-3425.58</v>
      </c>
      <c r="K27" s="3">
        <f t="shared" si="6"/>
        <v>5078.8</v>
      </c>
      <c r="L27" s="3">
        <f t="shared" si="7"/>
        <v>2519047</v>
      </c>
      <c r="M27" s="24">
        <f>'Фактический индекс'!$G$127</f>
        <v>1.0989</v>
      </c>
      <c r="N27" s="7">
        <f t="shared" si="1"/>
        <v>2768180.75</v>
      </c>
      <c r="O27" s="123">
        <f>'Прогнозный индекс'!$F$35</f>
        <v>1.1114999999999999</v>
      </c>
      <c r="P27" s="7">
        <f t="shared" si="2"/>
        <v>3076832.9</v>
      </c>
      <c r="Q27" s="7">
        <f t="shared" si="9"/>
        <v>1834136.12</v>
      </c>
      <c r="S27" s="129">
        <v>674.36</v>
      </c>
      <c r="T27" s="129">
        <v>19.23</v>
      </c>
      <c r="U27" s="129">
        <f t="shared" si="8"/>
        <v>693.59</v>
      </c>
    </row>
    <row r="28" spans="1:21" ht="63" x14ac:dyDescent="0.25">
      <c r="A28" s="31" t="s">
        <v>214</v>
      </c>
      <c r="B28" s="5" t="s">
        <v>53</v>
      </c>
      <c r="C28" s="149" t="s">
        <v>54</v>
      </c>
      <c r="D28" s="3">
        <v>2399.46</v>
      </c>
      <c r="E28" s="3">
        <v>1563887.16</v>
      </c>
      <c r="F28" s="3">
        <v>1576942.05</v>
      </c>
      <c r="G28" s="3"/>
      <c r="H28" s="3">
        <f t="shared" si="3"/>
        <v>3143228.67</v>
      </c>
      <c r="I28" s="3">
        <f t="shared" si="4"/>
        <v>36024.589999999997</v>
      </c>
      <c r="J28" s="3">
        <f t="shared" si="5"/>
        <v>-5403.69</v>
      </c>
      <c r="K28" s="3">
        <f t="shared" si="6"/>
        <v>8011.56</v>
      </c>
      <c r="L28" s="3">
        <f t="shared" si="7"/>
        <v>3181861.13</v>
      </c>
      <c r="M28" s="24">
        <f>'Фактический индекс'!$G$127</f>
        <v>1.0989</v>
      </c>
      <c r="N28" s="7">
        <f t="shared" si="1"/>
        <v>3496547.2</v>
      </c>
      <c r="O28" s="123">
        <f>'Прогнозный индекс'!$F$35</f>
        <v>1.1114999999999999</v>
      </c>
      <c r="P28" s="7">
        <f t="shared" si="2"/>
        <v>3886412.21</v>
      </c>
      <c r="Q28" s="7">
        <f t="shared" si="9"/>
        <v>1926120.15</v>
      </c>
      <c r="S28" s="129">
        <v>1225.21</v>
      </c>
      <c r="T28" s="129">
        <v>9.85</v>
      </c>
      <c r="U28" s="129">
        <f t="shared" si="8"/>
        <v>1235.06</v>
      </c>
    </row>
    <row r="29" spans="1:21" ht="47.25" x14ac:dyDescent="0.25">
      <c r="A29" s="31" t="s">
        <v>215</v>
      </c>
      <c r="B29" s="5" t="s">
        <v>55</v>
      </c>
      <c r="C29" s="149" t="s">
        <v>56</v>
      </c>
      <c r="D29" s="3">
        <v>72962468.010000005</v>
      </c>
      <c r="E29" s="3"/>
      <c r="F29" s="3"/>
      <c r="G29" s="3"/>
      <c r="H29" s="3">
        <f t="shared" si="3"/>
        <v>72962468.010000005</v>
      </c>
      <c r="I29" s="3">
        <f t="shared" si="4"/>
        <v>1678136.76</v>
      </c>
      <c r="J29" s="3">
        <f t="shared" si="5"/>
        <v>-251720.51</v>
      </c>
      <c r="K29" s="3">
        <f t="shared" si="6"/>
        <v>373203.02</v>
      </c>
      <c r="L29" s="3">
        <f t="shared" si="7"/>
        <v>74762087.280000001</v>
      </c>
      <c r="M29" s="24">
        <f>'Фактический индекс'!$G$127</f>
        <v>1.0989</v>
      </c>
      <c r="N29" s="7">
        <f t="shared" si="1"/>
        <v>82156057.709999993</v>
      </c>
      <c r="O29" s="123">
        <f>'Прогнозный индекс'!$F$35</f>
        <v>1.1114999999999999</v>
      </c>
      <c r="P29" s="7">
        <f t="shared" si="2"/>
        <v>91316458.140000001</v>
      </c>
      <c r="Q29" s="7"/>
      <c r="S29" s="129">
        <v>19425.740000000002</v>
      </c>
      <c r="T29" s="129">
        <v>3946.39</v>
      </c>
      <c r="U29" s="129">
        <f t="shared" si="8"/>
        <v>23372.13</v>
      </c>
    </row>
    <row r="30" spans="1:21" ht="15.75" x14ac:dyDescent="0.25">
      <c r="A30" s="31" t="s">
        <v>216</v>
      </c>
      <c r="B30" s="5" t="s">
        <v>57</v>
      </c>
      <c r="C30" s="149" t="s">
        <v>58</v>
      </c>
      <c r="D30" s="3">
        <v>15851890.92</v>
      </c>
      <c r="E30" s="3">
        <v>7178.34</v>
      </c>
      <c r="F30" s="3"/>
      <c r="G30" s="3"/>
      <c r="H30" s="3">
        <f t="shared" si="3"/>
        <v>15859069.26</v>
      </c>
      <c r="I30" s="3">
        <f t="shared" si="4"/>
        <v>364758.59</v>
      </c>
      <c r="J30" s="3">
        <f t="shared" si="5"/>
        <v>-54713.79</v>
      </c>
      <c r="K30" s="3">
        <f t="shared" si="6"/>
        <v>81119.14</v>
      </c>
      <c r="L30" s="3">
        <f t="shared" si="7"/>
        <v>16250233.199999999</v>
      </c>
      <c r="M30" s="24">
        <f>'Фактический индекс'!$G$127</f>
        <v>1.0989</v>
      </c>
      <c r="N30" s="7">
        <f t="shared" si="1"/>
        <v>17857381.260000002</v>
      </c>
      <c r="O30" s="123">
        <f>'Прогнозный индекс'!$F$35</f>
        <v>1.1114999999999999</v>
      </c>
      <c r="P30" s="7">
        <f t="shared" si="2"/>
        <v>19848479.27</v>
      </c>
      <c r="Q30" s="7"/>
      <c r="S30" s="129">
        <v>5999.39</v>
      </c>
      <c r="T30" s="129">
        <v>379.95</v>
      </c>
      <c r="U30" s="129">
        <f t="shared" si="8"/>
        <v>6379.34</v>
      </c>
    </row>
    <row r="31" spans="1:21" ht="31.5" x14ac:dyDescent="0.25">
      <c r="A31" s="31" t="s">
        <v>217</v>
      </c>
      <c r="B31" s="5" t="s">
        <v>59</v>
      </c>
      <c r="C31" s="149" t="s">
        <v>60</v>
      </c>
      <c r="D31" s="3">
        <v>50468.67</v>
      </c>
      <c r="E31" s="3">
        <v>2098879.7999999998</v>
      </c>
      <c r="F31" s="3">
        <v>1362867.69</v>
      </c>
      <c r="G31" s="3"/>
      <c r="H31" s="3">
        <f t="shared" si="3"/>
        <v>3512216.16</v>
      </c>
      <c r="I31" s="3">
        <f t="shared" si="4"/>
        <v>49435.01</v>
      </c>
      <c r="J31" s="3">
        <f t="shared" si="5"/>
        <v>-7415.25</v>
      </c>
      <c r="K31" s="3">
        <f t="shared" si="6"/>
        <v>10993.92</v>
      </c>
      <c r="L31" s="3">
        <f t="shared" si="7"/>
        <v>3565229.84</v>
      </c>
      <c r="M31" s="24">
        <f>'Фактический индекс'!$G$127</f>
        <v>1.0989</v>
      </c>
      <c r="N31" s="7">
        <f t="shared" si="1"/>
        <v>3917831.07</v>
      </c>
      <c r="O31" s="123">
        <f>'Прогнозный индекс'!$F$35</f>
        <v>1.1114999999999999</v>
      </c>
      <c r="P31" s="7">
        <f t="shared" si="2"/>
        <v>4354669.2300000004</v>
      </c>
      <c r="Q31" s="7">
        <f t="shared" si="9"/>
        <v>1664643.87</v>
      </c>
      <c r="S31" s="129">
        <v>979.69</v>
      </c>
      <c r="T31" s="129">
        <v>30.02</v>
      </c>
      <c r="U31" s="129">
        <f t="shared" si="8"/>
        <v>1009.71</v>
      </c>
    </row>
    <row r="32" spans="1:21" ht="31.5" x14ac:dyDescent="0.25">
      <c r="A32" s="31" t="s">
        <v>218</v>
      </c>
      <c r="B32" s="5" t="s">
        <v>61</v>
      </c>
      <c r="C32" s="149" t="s">
        <v>62</v>
      </c>
      <c r="D32" s="3">
        <v>249583.44</v>
      </c>
      <c r="E32" s="3">
        <v>79609.119999999995</v>
      </c>
      <c r="F32" s="3">
        <v>273490.94</v>
      </c>
      <c r="G32" s="3"/>
      <c r="H32" s="3">
        <f t="shared" si="3"/>
        <v>602683.5</v>
      </c>
      <c r="I32" s="3">
        <f t="shared" si="4"/>
        <v>7571.43</v>
      </c>
      <c r="J32" s="3">
        <f t="shared" si="5"/>
        <v>-1135.71</v>
      </c>
      <c r="K32" s="3">
        <f t="shared" si="6"/>
        <v>1683.82</v>
      </c>
      <c r="L32" s="3">
        <f t="shared" si="7"/>
        <v>610803.04</v>
      </c>
      <c r="M32" s="24">
        <f>'Фактический индекс'!$G$127</f>
        <v>1.0989</v>
      </c>
      <c r="N32" s="7">
        <f t="shared" si="1"/>
        <v>671211.46</v>
      </c>
      <c r="O32" s="123">
        <f>'Прогнозный индекс'!$F$35</f>
        <v>1.1114999999999999</v>
      </c>
      <c r="P32" s="7">
        <f t="shared" si="2"/>
        <v>746051.54</v>
      </c>
      <c r="Q32" s="7">
        <f t="shared" si="9"/>
        <v>334049.31</v>
      </c>
      <c r="S32" s="129">
        <v>104.68</v>
      </c>
      <c r="T32" s="129">
        <v>2.23</v>
      </c>
      <c r="U32" s="129">
        <f t="shared" si="8"/>
        <v>106.91</v>
      </c>
    </row>
    <row r="33" spans="1:21" ht="15.75" x14ac:dyDescent="0.25">
      <c r="A33" s="31" t="s">
        <v>219</v>
      </c>
      <c r="B33" s="5" t="s">
        <v>63</v>
      </c>
      <c r="C33" s="149" t="s">
        <v>64</v>
      </c>
      <c r="D33" s="3"/>
      <c r="E33" s="3">
        <v>291407.63</v>
      </c>
      <c r="F33" s="3">
        <v>354339.99</v>
      </c>
      <c r="G33" s="3"/>
      <c r="H33" s="3">
        <f t="shared" si="3"/>
        <v>645747.62</v>
      </c>
      <c r="I33" s="3">
        <f t="shared" si="4"/>
        <v>6702.38</v>
      </c>
      <c r="J33" s="3">
        <f t="shared" si="5"/>
        <v>-1005.36</v>
      </c>
      <c r="K33" s="3">
        <f t="shared" si="6"/>
        <v>1490.55</v>
      </c>
      <c r="L33" s="3">
        <f t="shared" si="7"/>
        <v>652935.18999999994</v>
      </c>
      <c r="M33" s="24">
        <f>'Фактический индекс'!$G$127</f>
        <v>1.0989</v>
      </c>
      <c r="N33" s="7">
        <f t="shared" si="1"/>
        <v>717510.48</v>
      </c>
      <c r="O33" s="123">
        <f>'Прогнозный индекс'!$F$35</f>
        <v>1.1114999999999999</v>
      </c>
      <c r="P33" s="7">
        <f t="shared" si="2"/>
        <v>797512.9</v>
      </c>
      <c r="Q33" s="7">
        <f t="shared" si="9"/>
        <v>432800.55</v>
      </c>
      <c r="S33" s="129">
        <v>166.27</v>
      </c>
      <c r="T33" s="129">
        <v>3.65</v>
      </c>
      <c r="U33" s="129">
        <f t="shared" si="8"/>
        <v>169.92</v>
      </c>
    </row>
    <row r="34" spans="1:21" ht="31.5" x14ac:dyDescent="0.25">
      <c r="A34" s="31" t="s">
        <v>220</v>
      </c>
      <c r="B34" s="5" t="s">
        <v>65</v>
      </c>
      <c r="C34" s="149" t="s">
        <v>66</v>
      </c>
      <c r="D34" s="3"/>
      <c r="E34" s="3">
        <v>740210</v>
      </c>
      <c r="F34" s="3">
        <v>97314.28</v>
      </c>
      <c r="G34" s="3"/>
      <c r="H34" s="3">
        <f t="shared" si="3"/>
        <v>837524.28</v>
      </c>
      <c r="I34" s="3">
        <f t="shared" si="4"/>
        <v>17024.830000000002</v>
      </c>
      <c r="J34" s="3">
        <f t="shared" si="5"/>
        <v>-2553.7199999999998</v>
      </c>
      <c r="K34" s="3">
        <f t="shared" si="6"/>
        <v>3786.17</v>
      </c>
      <c r="L34" s="3">
        <f t="shared" si="7"/>
        <v>855781.56</v>
      </c>
      <c r="M34" s="24">
        <f>'Фактический индекс'!$G$127</f>
        <v>1.0989</v>
      </c>
      <c r="N34" s="7">
        <f t="shared" si="1"/>
        <v>940418.36</v>
      </c>
      <c r="O34" s="123">
        <f>'Прогнозный индекс'!$F$35</f>
        <v>1.1114999999999999</v>
      </c>
      <c r="P34" s="7">
        <f t="shared" si="2"/>
        <v>1045275.01</v>
      </c>
      <c r="Q34" s="7">
        <f t="shared" si="9"/>
        <v>118862.32</v>
      </c>
      <c r="S34" s="129">
        <v>571</v>
      </c>
      <c r="T34" s="129">
        <v>2.2000000000000002</v>
      </c>
      <c r="U34" s="129">
        <f t="shared" si="8"/>
        <v>573.20000000000005</v>
      </c>
    </row>
    <row r="35" spans="1:21" ht="31.5" x14ac:dyDescent="0.25">
      <c r="A35" s="31" t="s">
        <v>221</v>
      </c>
      <c r="B35" s="5" t="s">
        <v>67</v>
      </c>
      <c r="C35" s="149" t="s">
        <v>68</v>
      </c>
      <c r="D35" s="3">
        <v>664.47</v>
      </c>
      <c r="E35" s="3">
        <v>1009705.71</v>
      </c>
      <c r="F35" s="3">
        <v>1004959.28</v>
      </c>
      <c r="G35" s="3"/>
      <c r="H35" s="3">
        <f t="shared" si="3"/>
        <v>2015329.46</v>
      </c>
      <c r="I35" s="3">
        <f t="shared" si="4"/>
        <v>23238.51</v>
      </c>
      <c r="J35" s="3">
        <f t="shared" si="5"/>
        <v>-3485.78</v>
      </c>
      <c r="K35" s="3">
        <f t="shared" si="6"/>
        <v>5168.04</v>
      </c>
      <c r="L35" s="3">
        <f t="shared" si="7"/>
        <v>2040250.23</v>
      </c>
      <c r="M35" s="24">
        <f>'Фактический индекс'!$G$127</f>
        <v>1.0989</v>
      </c>
      <c r="N35" s="7">
        <f t="shared" si="1"/>
        <v>2242030.98</v>
      </c>
      <c r="O35" s="123">
        <f>'Прогнозный индекс'!$F$35</f>
        <v>1.1114999999999999</v>
      </c>
      <c r="P35" s="7">
        <f t="shared" si="2"/>
        <v>2492017.4300000002</v>
      </c>
      <c r="Q35" s="7">
        <f t="shared" si="9"/>
        <v>1227484.75</v>
      </c>
      <c r="S35" s="129">
        <v>607.17999999999995</v>
      </c>
      <c r="T35" s="129">
        <v>17.09</v>
      </c>
      <c r="U35" s="129">
        <f t="shared" si="8"/>
        <v>624.27</v>
      </c>
    </row>
    <row r="36" spans="1:21" ht="63" x14ac:dyDescent="0.25">
      <c r="A36" s="31" t="s">
        <v>222</v>
      </c>
      <c r="B36" s="5" t="s">
        <v>69</v>
      </c>
      <c r="C36" s="149" t="s">
        <v>70</v>
      </c>
      <c r="D36" s="3">
        <v>2658</v>
      </c>
      <c r="E36" s="3">
        <v>1697804.03</v>
      </c>
      <c r="F36" s="3">
        <v>1577981.51</v>
      </c>
      <c r="G36" s="3"/>
      <c r="H36" s="3">
        <f t="shared" si="3"/>
        <v>3278443.54</v>
      </c>
      <c r="I36" s="3">
        <f t="shared" si="4"/>
        <v>39110.629999999997</v>
      </c>
      <c r="J36" s="3">
        <f t="shared" si="5"/>
        <v>-5866.59</v>
      </c>
      <c r="K36" s="3">
        <f t="shared" si="6"/>
        <v>8697.86</v>
      </c>
      <c r="L36" s="3">
        <f t="shared" si="7"/>
        <v>3320385.44</v>
      </c>
      <c r="M36" s="24">
        <f>'Фактический индекс'!$G$127</f>
        <v>1.0989</v>
      </c>
      <c r="N36" s="7">
        <f t="shared" si="1"/>
        <v>3648771.56</v>
      </c>
      <c r="O36" s="123">
        <f>'Прогнозный индекс'!$F$35</f>
        <v>1.1114999999999999</v>
      </c>
      <c r="P36" s="7">
        <f t="shared" si="2"/>
        <v>4055609.59</v>
      </c>
      <c r="Q36" s="7">
        <f t="shared" si="9"/>
        <v>1927389.77</v>
      </c>
      <c r="S36" s="129">
        <v>1233.67</v>
      </c>
      <c r="T36" s="129">
        <v>10.06</v>
      </c>
      <c r="U36" s="129">
        <f t="shared" si="8"/>
        <v>1243.73</v>
      </c>
    </row>
    <row r="37" spans="1:21" ht="47.25" x14ac:dyDescent="0.25">
      <c r="A37" s="31" t="s">
        <v>223</v>
      </c>
      <c r="B37" s="5" t="s">
        <v>71</v>
      </c>
      <c r="C37" s="149" t="s">
        <v>72</v>
      </c>
      <c r="D37" s="3">
        <v>17919510.550000001</v>
      </c>
      <c r="E37" s="3"/>
      <c r="F37" s="3"/>
      <c r="G37" s="3"/>
      <c r="H37" s="3">
        <f t="shared" si="3"/>
        <v>17919510.550000001</v>
      </c>
      <c r="I37" s="3">
        <f t="shared" si="4"/>
        <v>412148.74</v>
      </c>
      <c r="J37" s="3">
        <f t="shared" si="5"/>
        <v>-61822.31</v>
      </c>
      <c r="K37" s="3">
        <f t="shared" si="6"/>
        <v>91658.3</v>
      </c>
      <c r="L37" s="3">
        <f t="shared" si="7"/>
        <v>18361495.280000001</v>
      </c>
      <c r="M37" s="24">
        <f>'Фактический индекс'!$G$127</f>
        <v>1.0989</v>
      </c>
      <c r="N37" s="7">
        <f t="shared" si="1"/>
        <v>20177447.16</v>
      </c>
      <c r="O37" s="123">
        <f>'Прогнозный индекс'!$F$35</f>
        <v>1.1114999999999999</v>
      </c>
      <c r="P37" s="7">
        <f t="shared" si="2"/>
        <v>22427232.52</v>
      </c>
      <c r="Q37" s="7"/>
      <c r="S37" s="129">
        <v>3309.21</v>
      </c>
      <c r="T37" s="129">
        <v>1038.08</v>
      </c>
      <c r="U37" s="129">
        <f t="shared" si="8"/>
        <v>4347.29</v>
      </c>
    </row>
    <row r="38" spans="1:21" ht="15.75" x14ac:dyDescent="0.25">
      <c r="A38" s="31" t="s">
        <v>224</v>
      </c>
      <c r="B38" s="5" t="s">
        <v>73</v>
      </c>
      <c r="C38" s="149" t="s">
        <v>74</v>
      </c>
      <c r="D38" s="3">
        <v>5999240.5099999998</v>
      </c>
      <c r="E38" s="3">
        <v>7221.33</v>
      </c>
      <c r="F38" s="3"/>
      <c r="G38" s="3"/>
      <c r="H38" s="3">
        <f t="shared" si="3"/>
        <v>6006461.8399999999</v>
      </c>
      <c r="I38" s="3">
        <f t="shared" si="4"/>
        <v>138148.62</v>
      </c>
      <c r="J38" s="3">
        <f t="shared" si="5"/>
        <v>-20722.29</v>
      </c>
      <c r="K38" s="3">
        <f t="shared" si="6"/>
        <v>30723.05</v>
      </c>
      <c r="L38" s="3">
        <f t="shared" si="7"/>
        <v>6154611.2199999997</v>
      </c>
      <c r="M38" s="24">
        <f>'Фактический индекс'!$G$127</f>
        <v>1.0989</v>
      </c>
      <c r="N38" s="7">
        <f t="shared" si="1"/>
        <v>6763302.2699999996</v>
      </c>
      <c r="O38" s="123">
        <f>'Прогнозный индекс'!$F$35</f>
        <v>1.1114999999999999</v>
      </c>
      <c r="P38" s="7">
        <f t="shared" si="2"/>
        <v>7517410.4699999997</v>
      </c>
      <c r="Q38" s="7"/>
      <c r="S38" s="129">
        <v>1664.91</v>
      </c>
      <c r="T38" s="129">
        <v>99.01</v>
      </c>
      <c r="U38" s="129">
        <f t="shared" si="8"/>
        <v>1763.92</v>
      </c>
    </row>
    <row r="39" spans="1:21" ht="31.5" x14ac:dyDescent="0.25">
      <c r="A39" s="31" t="s">
        <v>225</v>
      </c>
      <c r="B39" s="5" t="s">
        <v>75</v>
      </c>
      <c r="C39" s="149" t="s">
        <v>76</v>
      </c>
      <c r="D39" s="3">
        <v>18278.490000000002</v>
      </c>
      <c r="E39" s="3">
        <v>783825.36</v>
      </c>
      <c r="F39" s="3">
        <v>1335415.1599999999</v>
      </c>
      <c r="G39" s="3"/>
      <c r="H39" s="7">
        <f t="shared" si="3"/>
        <v>2137519.0099999998</v>
      </c>
      <c r="I39" s="3">
        <f t="shared" si="4"/>
        <v>18448.39</v>
      </c>
      <c r="J39" s="3">
        <f t="shared" si="5"/>
        <v>-2767.26</v>
      </c>
      <c r="K39" s="3">
        <f t="shared" si="6"/>
        <v>4102.76</v>
      </c>
      <c r="L39" s="3">
        <f t="shared" si="7"/>
        <v>2157302.9</v>
      </c>
      <c r="M39" s="24">
        <f>'Фактический индекс'!$G$127</f>
        <v>1.0989</v>
      </c>
      <c r="N39" s="7">
        <f t="shared" si="1"/>
        <v>2370660.16</v>
      </c>
      <c r="O39" s="123">
        <f>'Прогнозный индекс'!$F$35</f>
        <v>1.1114999999999999</v>
      </c>
      <c r="P39" s="7">
        <f t="shared" si="2"/>
        <v>2634988.77</v>
      </c>
      <c r="Q39" s="7">
        <f t="shared" si="9"/>
        <v>1631112.6</v>
      </c>
      <c r="S39" s="129">
        <v>364.21</v>
      </c>
      <c r="T39" s="129">
        <v>9.39</v>
      </c>
      <c r="U39" s="129">
        <f t="shared" si="8"/>
        <v>373.6</v>
      </c>
    </row>
    <row r="40" spans="1:21" ht="31.5" x14ac:dyDescent="0.25">
      <c r="A40" s="31" t="s">
        <v>226</v>
      </c>
      <c r="B40" s="5" t="s">
        <v>77</v>
      </c>
      <c r="C40" s="149" t="s">
        <v>78</v>
      </c>
      <c r="D40" s="3">
        <v>172556.23</v>
      </c>
      <c r="E40" s="3">
        <v>74572.539999999994</v>
      </c>
      <c r="F40" s="3">
        <v>194905.01</v>
      </c>
      <c r="G40" s="3"/>
      <c r="H40" s="3">
        <f t="shared" si="3"/>
        <v>442033.78</v>
      </c>
      <c r="I40" s="3">
        <f t="shared" si="4"/>
        <v>5683.96</v>
      </c>
      <c r="J40" s="3">
        <f t="shared" si="5"/>
        <v>-852.59</v>
      </c>
      <c r="K40" s="3">
        <f t="shared" si="6"/>
        <v>1264.06</v>
      </c>
      <c r="L40" s="3">
        <f t="shared" si="7"/>
        <v>448129.21</v>
      </c>
      <c r="M40" s="24">
        <f>'Фактический индекс'!$G$127</f>
        <v>1.0989</v>
      </c>
      <c r="N40" s="7">
        <f t="shared" si="1"/>
        <v>492449.19</v>
      </c>
      <c r="O40" s="123">
        <f>'Прогнозный индекс'!$F$35</f>
        <v>1.1114999999999999</v>
      </c>
      <c r="P40" s="7">
        <f t="shared" si="2"/>
        <v>547357.27</v>
      </c>
      <c r="Q40" s="7">
        <f t="shared" si="9"/>
        <v>238062.31</v>
      </c>
      <c r="S40" s="129">
        <v>83.03</v>
      </c>
      <c r="T40" s="129">
        <v>1.76</v>
      </c>
      <c r="U40" s="129">
        <f t="shared" si="8"/>
        <v>84.79</v>
      </c>
    </row>
    <row r="41" spans="1:21" ht="15.75" x14ac:dyDescent="0.25">
      <c r="A41" s="31" t="s">
        <v>227</v>
      </c>
      <c r="B41" s="5" t="s">
        <v>79</v>
      </c>
      <c r="C41" s="149" t="s">
        <v>80</v>
      </c>
      <c r="D41" s="3"/>
      <c r="E41" s="3">
        <v>232940.15</v>
      </c>
      <c r="F41" s="3">
        <v>297041.01</v>
      </c>
      <c r="G41" s="3"/>
      <c r="H41" s="3">
        <f t="shared" si="3"/>
        <v>529981.16</v>
      </c>
      <c r="I41" s="3">
        <f t="shared" si="4"/>
        <v>5357.62</v>
      </c>
      <c r="J41" s="3">
        <f t="shared" si="5"/>
        <v>-803.64</v>
      </c>
      <c r="K41" s="3">
        <f t="shared" si="6"/>
        <v>1191.49</v>
      </c>
      <c r="L41" s="3">
        <f t="shared" si="7"/>
        <v>535726.63</v>
      </c>
      <c r="M41" s="24">
        <f>'Фактический индекс'!$G$127</f>
        <v>1.0989</v>
      </c>
      <c r="N41" s="7">
        <f t="shared" si="1"/>
        <v>588709.99</v>
      </c>
      <c r="O41" s="123">
        <f>'Прогнозный индекс'!$F$35</f>
        <v>1.1114999999999999</v>
      </c>
      <c r="P41" s="7">
        <f t="shared" si="2"/>
        <v>654351.15</v>
      </c>
      <c r="Q41" s="7">
        <f t="shared" si="9"/>
        <v>362814.01</v>
      </c>
      <c r="S41" s="129">
        <v>116.52</v>
      </c>
      <c r="T41" s="129">
        <v>3.42</v>
      </c>
      <c r="U41" s="129">
        <f t="shared" si="8"/>
        <v>119.94</v>
      </c>
    </row>
    <row r="42" spans="1:21" ht="31.5" x14ac:dyDescent="0.25">
      <c r="A42" s="31" t="s">
        <v>228</v>
      </c>
      <c r="B42" s="5" t="s">
        <v>81</v>
      </c>
      <c r="C42" s="149" t="s">
        <v>82</v>
      </c>
      <c r="D42" s="3"/>
      <c r="E42" s="3">
        <v>740210</v>
      </c>
      <c r="F42" s="3">
        <v>97314.28</v>
      </c>
      <c r="G42" s="3"/>
      <c r="H42" s="3">
        <f t="shared" si="3"/>
        <v>837524.28</v>
      </c>
      <c r="I42" s="3">
        <f t="shared" si="4"/>
        <v>17024.830000000002</v>
      </c>
      <c r="J42" s="3">
        <f t="shared" si="5"/>
        <v>-2553.7199999999998</v>
      </c>
      <c r="K42" s="3">
        <f t="shared" si="6"/>
        <v>3786.17</v>
      </c>
      <c r="L42" s="3">
        <f t="shared" si="7"/>
        <v>855781.56</v>
      </c>
      <c r="M42" s="24">
        <f>'Фактический индекс'!$G$127</f>
        <v>1.0989</v>
      </c>
      <c r="N42" s="7">
        <f t="shared" si="1"/>
        <v>940418.36</v>
      </c>
      <c r="O42" s="123">
        <f>'Прогнозный индекс'!$F$35</f>
        <v>1.1114999999999999</v>
      </c>
      <c r="P42" s="7">
        <f t="shared" si="2"/>
        <v>1045275.01</v>
      </c>
      <c r="Q42" s="7">
        <f t="shared" si="9"/>
        <v>118862.32</v>
      </c>
      <c r="S42" s="129">
        <v>571</v>
      </c>
      <c r="T42" s="129">
        <v>2.2000000000000002</v>
      </c>
      <c r="U42" s="129">
        <f t="shared" si="8"/>
        <v>573.20000000000005</v>
      </c>
    </row>
    <row r="43" spans="1:21" ht="31.5" x14ac:dyDescent="0.25">
      <c r="A43" s="31" t="s">
        <v>229</v>
      </c>
      <c r="B43" s="5" t="s">
        <v>83</v>
      </c>
      <c r="C43" s="149" t="s">
        <v>84</v>
      </c>
      <c r="D43" s="3">
        <v>664.47</v>
      </c>
      <c r="E43" s="3">
        <v>646590.53</v>
      </c>
      <c r="F43" s="3">
        <v>1007730.04</v>
      </c>
      <c r="G43" s="3"/>
      <c r="H43" s="3">
        <f t="shared" si="3"/>
        <v>1654985.04</v>
      </c>
      <c r="I43" s="3">
        <f t="shared" si="4"/>
        <v>14886.87</v>
      </c>
      <c r="J43" s="3">
        <f t="shared" si="5"/>
        <v>-2233.0300000000002</v>
      </c>
      <c r="K43" s="3">
        <f t="shared" si="6"/>
        <v>3310.71</v>
      </c>
      <c r="L43" s="3">
        <f t="shared" si="7"/>
        <v>1670949.59</v>
      </c>
      <c r="M43" s="24">
        <f>'Фактический индекс'!$G$127</f>
        <v>1.0989</v>
      </c>
      <c r="N43" s="7">
        <f t="shared" si="1"/>
        <v>1836206.5</v>
      </c>
      <c r="O43" s="123">
        <f>'Прогнозный индекс'!$F$35</f>
        <v>1.1114999999999999</v>
      </c>
      <c r="P43" s="7">
        <f t="shared" si="2"/>
        <v>2040943.52</v>
      </c>
      <c r="Q43" s="7">
        <f t="shared" si="9"/>
        <v>1230869.03</v>
      </c>
      <c r="S43" s="129">
        <v>412.44</v>
      </c>
      <c r="T43" s="129">
        <v>12.01</v>
      </c>
      <c r="U43" s="129">
        <f t="shared" si="8"/>
        <v>424.45</v>
      </c>
    </row>
    <row r="44" spans="1:21" ht="63" x14ac:dyDescent="0.25">
      <c r="A44" s="31" t="s">
        <v>230</v>
      </c>
      <c r="B44" s="5" t="s">
        <v>85</v>
      </c>
      <c r="C44" s="149" t="s">
        <v>86</v>
      </c>
      <c r="D44" s="3">
        <v>1329</v>
      </c>
      <c r="E44" s="3">
        <v>898476.08</v>
      </c>
      <c r="F44" s="3">
        <v>1151498.48</v>
      </c>
      <c r="G44" s="3"/>
      <c r="H44" s="3">
        <f t="shared" si="3"/>
        <v>2051303.56</v>
      </c>
      <c r="I44" s="3">
        <f t="shared" si="4"/>
        <v>20695.52</v>
      </c>
      <c r="J44" s="3">
        <f t="shared" si="5"/>
        <v>-3104.33</v>
      </c>
      <c r="K44" s="3">
        <f t="shared" si="6"/>
        <v>4602.5</v>
      </c>
      <c r="L44" s="3">
        <f t="shared" si="7"/>
        <v>2073497.25</v>
      </c>
      <c r="M44" s="24">
        <f>'Фактический индекс'!$G$127</f>
        <v>1.0989</v>
      </c>
      <c r="N44" s="7">
        <f t="shared" si="1"/>
        <v>2278566.13</v>
      </c>
      <c r="O44" s="123">
        <f>'Прогнозный индекс'!$F$35</f>
        <v>1.1114999999999999</v>
      </c>
      <c r="P44" s="7">
        <f t="shared" si="2"/>
        <v>2532626.25</v>
      </c>
      <c r="Q44" s="7">
        <f t="shared" si="9"/>
        <v>1406471.74</v>
      </c>
      <c r="S44" s="129">
        <v>620.63</v>
      </c>
      <c r="T44" s="129">
        <v>8.7100000000000009</v>
      </c>
      <c r="U44" s="129">
        <f t="shared" si="8"/>
        <v>629.34</v>
      </c>
    </row>
    <row r="45" spans="1:21" ht="47.25" x14ac:dyDescent="0.25">
      <c r="A45" s="31" t="s">
        <v>231</v>
      </c>
      <c r="B45" s="5" t="s">
        <v>87</v>
      </c>
      <c r="C45" s="149" t="s">
        <v>88</v>
      </c>
      <c r="D45" s="3">
        <v>18326251.739999998</v>
      </c>
      <c r="E45" s="3"/>
      <c r="F45" s="3"/>
      <c r="G45" s="3"/>
      <c r="H45" s="3">
        <f t="shared" si="3"/>
        <v>18326251.739999998</v>
      </c>
      <c r="I45" s="3">
        <f t="shared" si="4"/>
        <v>421503.79</v>
      </c>
      <c r="J45" s="3">
        <f t="shared" si="5"/>
        <v>-63225.57</v>
      </c>
      <c r="K45" s="3">
        <f t="shared" si="6"/>
        <v>93738.78</v>
      </c>
      <c r="L45" s="3">
        <f t="shared" si="7"/>
        <v>18778268.739999998</v>
      </c>
      <c r="M45" s="24">
        <f>'Фактический индекс'!$G$127</f>
        <v>1.0989</v>
      </c>
      <c r="N45" s="7">
        <f t="shared" si="1"/>
        <v>20635439.52</v>
      </c>
      <c r="O45" s="123">
        <f>'Прогнозный индекс'!$F$35</f>
        <v>1.1114999999999999</v>
      </c>
      <c r="P45" s="7">
        <f t="shared" si="2"/>
        <v>22936291.030000001</v>
      </c>
      <c r="Q45" s="7"/>
      <c r="S45" s="129">
        <v>3370.87</v>
      </c>
      <c r="T45" s="129">
        <v>1143.3900000000001</v>
      </c>
      <c r="U45" s="129">
        <f t="shared" si="8"/>
        <v>4514.26</v>
      </c>
    </row>
    <row r="46" spans="1:21" ht="15.75" x14ac:dyDescent="0.25">
      <c r="A46" s="31" t="s">
        <v>232</v>
      </c>
      <c r="B46" s="5" t="s">
        <v>89</v>
      </c>
      <c r="C46" s="149" t="s">
        <v>90</v>
      </c>
      <c r="D46" s="3">
        <v>6017465.4900000002</v>
      </c>
      <c r="E46" s="3">
        <v>7221.33</v>
      </c>
      <c r="F46" s="3"/>
      <c r="G46" s="3"/>
      <c r="H46" s="3">
        <f t="shared" si="3"/>
        <v>6024686.8200000003</v>
      </c>
      <c r="I46" s="3">
        <f t="shared" si="4"/>
        <v>138567.79999999999</v>
      </c>
      <c r="J46" s="3">
        <f t="shared" si="5"/>
        <v>-20785.169999999998</v>
      </c>
      <c r="K46" s="3">
        <f t="shared" si="6"/>
        <v>30816.27</v>
      </c>
      <c r="L46" s="3">
        <f t="shared" si="7"/>
        <v>6173285.7199999997</v>
      </c>
      <c r="M46" s="24">
        <f>'Фактический индекс'!$G$127</f>
        <v>1.0989</v>
      </c>
      <c r="N46" s="7">
        <f t="shared" si="1"/>
        <v>6783823.6799999997</v>
      </c>
      <c r="O46" s="123">
        <f>'Прогнозный индекс'!$F$35</f>
        <v>1.1114999999999999</v>
      </c>
      <c r="P46" s="7">
        <f t="shared" si="2"/>
        <v>7540220.0199999996</v>
      </c>
      <c r="Q46" s="7"/>
      <c r="S46" s="129">
        <v>1664.9</v>
      </c>
      <c r="T46" s="129">
        <v>109.28</v>
      </c>
      <c r="U46" s="129">
        <f t="shared" si="8"/>
        <v>1774.18</v>
      </c>
    </row>
    <row r="47" spans="1:21" ht="31.5" x14ac:dyDescent="0.25">
      <c r="A47" s="31" t="s">
        <v>233</v>
      </c>
      <c r="B47" s="5" t="s">
        <v>91</v>
      </c>
      <c r="C47" s="149" t="s">
        <v>92</v>
      </c>
      <c r="D47" s="3">
        <v>17440.669999999998</v>
      </c>
      <c r="E47" s="3">
        <v>785538.21</v>
      </c>
      <c r="F47" s="3">
        <v>1335415.1599999999</v>
      </c>
      <c r="G47" s="3"/>
      <c r="H47" s="3">
        <f t="shared" si="3"/>
        <v>2138394.04</v>
      </c>
      <c r="I47" s="3">
        <f t="shared" si="4"/>
        <v>18468.509999999998</v>
      </c>
      <c r="J47" s="3">
        <f t="shared" si="5"/>
        <v>-2770.28</v>
      </c>
      <c r="K47" s="3">
        <f t="shared" si="6"/>
        <v>4107.24</v>
      </c>
      <c r="L47" s="3">
        <f t="shared" si="7"/>
        <v>2158199.5099999998</v>
      </c>
      <c r="M47" s="24">
        <f>'Фактический индекс'!$G$127</f>
        <v>1.0989</v>
      </c>
      <c r="N47" s="7">
        <f t="shared" si="1"/>
        <v>2371645.4399999999</v>
      </c>
      <c r="O47" s="123">
        <f>'Прогнозный индекс'!$F$35</f>
        <v>1.1114999999999999</v>
      </c>
      <c r="P47" s="7">
        <f t="shared" si="2"/>
        <v>2636083.91</v>
      </c>
      <c r="Q47" s="7">
        <f t="shared" si="9"/>
        <v>1631112.6</v>
      </c>
      <c r="S47" s="129">
        <v>354.42</v>
      </c>
      <c r="T47" s="129">
        <v>11.61</v>
      </c>
      <c r="U47" s="129">
        <f t="shared" si="8"/>
        <v>366.03</v>
      </c>
    </row>
    <row r="48" spans="1:21" ht="31.5" x14ac:dyDescent="0.25">
      <c r="A48" s="31" t="s">
        <v>234</v>
      </c>
      <c r="B48" s="5" t="s">
        <v>93</v>
      </c>
      <c r="C48" s="149" t="s">
        <v>94</v>
      </c>
      <c r="D48" s="3">
        <v>167354.81</v>
      </c>
      <c r="E48" s="3">
        <v>79876.539999999994</v>
      </c>
      <c r="F48" s="3">
        <v>183309.18</v>
      </c>
      <c r="G48" s="3"/>
      <c r="H48" s="3">
        <f t="shared" si="3"/>
        <v>430540.53</v>
      </c>
      <c r="I48" s="3">
        <f t="shared" si="4"/>
        <v>5686.32</v>
      </c>
      <c r="J48" s="3">
        <f t="shared" si="5"/>
        <v>-852.95</v>
      </c>
      <c r="K48" s="3">
        <f t="shared" si="6"/>
        <v>1264.5899999999999</v>
      </c>
      <c r="L48" s="3">
        <f t="shared" si="7"/>
        <v>436638.49</v>
      </c>
      <c r="M48" s="24">
        <f>'Фактический индекс'!$G$127</f>
        <v>1.0989</v>
      </c>
      <c r="N48" s="7">
        <f t="shared" si="1"/>
        <v>479822.04</v>
      </c>
      <c r="O48" s="123">
        <f>'Прогнозный индекс'!$F$35</f>
        <v>1.1114999999999999</v>
      </c>
      <c r="P48" s="7">
        <f t="shared" si="2"/>
        <v>533322.19999999995</v>
      </c>
      <c r="Q48" s="7">
        <f t="shared" si="9"/>
        <v>223898.85</v>
      </c>
      <c r="S48" s="129">
        <v>83.03</v>
      </c>
      <c r="T48" s="129">
        <v>1.82</v>
      </c>
      <c r="U48" s="129">
        <f t="shared" si="8"/>
        <v>84.85</v>
      </c>
    </row>
    <row r="49" spans="1:21" ht="15.75" x14ac:dyDescent="0.25">
      <c r="A49" s="31" t="s">
        <v>235</v>
      </c>
      <c r="B49" s="5" t="s">
        <v>95</v>
      </c>
      <c r="C49" s="149" t="s">
        <v>96</v>
      </c>
      <c r="D49" s="3"/>
      <c r="E49" s="3">
        <v>251674.9</v>
      </c>
      <c r="F49" s="3">
        <v>297041.01</v>
      </c>
      <c r="G49" s="3"/>
      <c r="H49" s="3">
        <f t="shared" si="3"/>
        <v>548715.91</v>
      </c>
      <c r="I49" s="3">
        <f t="shared" si="4"/>
        <v>5788.52</v>
      </c>
      <c r="J49" s="3">
        <f t="shared" si="5"/>
        <v>-868.28</v>
      </c>
      <c r="K49" s="3">
        <f t="shared" si="6"/>
        <v>1287.32</v>
      </c>
      <c r="L49" s="3">
        <f t="shared" si="7"/>
        <v>554923.47</v>
      </c>
      <c r="M49" s="24">
        <f>'Фактический индекс'!$G$127</f>
        <v>1.0989</v>
      </c>
      <c r="N49" s="7">
        <f t="shared" si="1"/>
        <v>609805.4</v>
      </c>
      <c r="O49" s="123">
        <f>'Прогнозный индекс'!$F$35</f>
        <v>1.1114999999999999</v>
      </c>
      <c r="P49" s="7">
        <f t="shared" si="2"/>
        <v>677798.7</v>
      </c>
      <c r="Q49" s="7">
        <f t="shared" si="9"/>
        <v>362814.01</v>
      </c>
      <c r="S49" s="129">
        <v>132.4</v>
      </c>
      <c r="T49" s="129">
        <v>4.0599999999999996</v>
      </c>
      <c r="U49" s="129">
        <f t="shared" si="8"/>
        <v>136.46</v>
      </c>
    </row>
    <row r="50" spans="1:21" ht="31.5" x14ac:dyDescent="0.25">
      <c r="A50" s="31" t="s">
        <v>236</v>
      </c>
      <c r="B50" s="5" t="s">
        <v>97</v>
      </c>
      <c r="C50" s="149" t="s">
        <v>98</v>
      </c>
      <c r="D50" s="3"/>
      <c r="E50" s="3">
        <v>740210</v>
      </c>
      <c r="F50" s="3">
        <v>97314.28</v>
      </c>
      <c r="G50" s="3"/>
      <c r="H50" s="3">
        <f t="shared" si="3"/>
        <v>837524.28</v>
      </c>
      <c r="I50" s="3">
        <f t="shared" si="4"/>
        <v>17024.830000000002</v>
      </c>
      <c r="J50" s="3">
        <f t="shared" si="5"/>
        <v>-2553.7199999999998</v>
      </c>
      <c r="K50" s="3">
        <f t="shared" si="6"/>
        <v>3786.17</v>
      </c>
      <c r="L50" s="3">
        <f t="shared" si="7"/>
        <v>855781.56</v>
      </c>
      <c r="M50" s="24">
        <f>'Фактический индекс'!$G$127</f>
        <v>1.0989</v>
      </c>
      <c r="N50" s="7">
        <f t="shared" si="1"/>
        <v>940418.36</v>
      </c>
      <c r="O50" s="123">
        <f>'Прогнозный индекс'!$F$35</f>
        <v>1.1114999999999999</v>
      </c>
      <c r="P50" s="7">
        <f t="shared" si="2"/>
        <v>1045275.01</v>
      </c>
      <c r="Q50" s="7">
        <f t="shared" si="9"/>
        <v>118862.32</v>
      </c>
      <c r="S50" s="129">
        <v>571</v>
      </c>
      <c r="T50" s="129">
        <v>2.2000000000000002</v>
      </c>
      <c r="U50" s="129">
        <f t="shared" si="8"/>
        <v>573.20000000000005</v>
      </c>
    </row>
    <row r="51" spans="1:21" ht="31.5" x14ac:dyDescent="0.25">
      <c r="A51" s="31" t="s">
        <v>237</v>
      </c>
      <c r="B51" s="5" t="s">
        <v>99</v>
      </c>
      <c r="C51" s="149" t="s">
        <v>100</v>
      </c>
      <c r="D51" s="3">
        <v>664.47</v>
      </c>
      <c r="E51" s="3">
        <v>688213.42</v>
      </c>
      <c r="F51" s="3">
        <v>1020503.23</v>
      </c>
      <c r="G51" s="3"/>
      <c r="H51" s="3">
        <f t="shared" si="3"/>
        <v>1709381.12</v>
      </c>
      <c r="I51" s="3">
        <f t="shared" si="4"/>
        <v>15844.19</v>
      </c>
      <c r="J51" s="3">
        <f t="shared" si="5"/>
        <v>-2376.63</v>
      </c>
      <c r="K51" s="3">
        <f t="shared" si="6"/>
        <v>3523.61</v>
      </c>
      <c r="L51" s="3">
        <f t="shared" si="7"/>
        <v>1726372.29</v>
      </c>
      <c r="M51" s="24">
        <f>'Фактический индекс'!$G$127</f>
        <v>1.0989</v>
      </c>
      <c r="N51" s="7">
        <f t="shared" si="1"/>
        <v>1897110.51</v>
      </c>
      <c r="O51" s="123">
        <f>'Прогнозный индекс'!$F$35</f>
        <v>1.1114999999999999</v>
      </c>
      <c r="P51" s="7">
        <f t="shared" si="2"/>
        <v>2108638.33</v>
      </c>
      <c r="Q51" s="7">
        <f t="shared" si="9"/>
        <v>1246470.56</v>
      </c>
      <c r="S51" s="129">
        <v>429.55</v>
      </c>
      <c r="T51" s="129">
        <v>13.14</v>
      </c>
      <c r="U51" s="129">
        <f t="shared" si="8"/>
        <v>442.69</v>
      </c>
    </row>
    <row r="52" spans="1:21" ht="63" x14ac:dyDescent="0.25">
      <c r="A52" s="31" t="s">
        <v>238</v>
      </c>
      <c r="B52" s="5" t="s">
        <v>101</v>
      </c>
      <c r="C52" s="149" t="s">
        <v>102</v>
      </c>
      <c r="D52" s="3">
        <v>1329</v>
      </c>
      <c r="E52" s="3">
        <v>888041.55</v>
      </c>
      <c r="F52" s="3">
        <v>1141128.81</v>
      </c>
      <c r="G52" s="3"/>
      <c r="H52" s="3">
        <f t="shared" si="3"/>
        <v>2030499.36</v>
      </c>
      <c r="I52" s="3">
        <f t="shared" si="4"/>
        <v>20455.52</v>
      </c>
      <c r="J52" s="3">
        <f t="shared" si="5"/>
        <v>-3068.33</v>
      </c>
      <c r="K52" s="3">
        <f t="shared" si="6"/>
        <v>4549.13</v>
      </c>
      <c r="L52" s="3">
        <f t="shared" si="7"/>
        <v>2052435.68</v>
      </c>
      <c r="M52" s="24">
        <f>'Фактический индекс'!$G$127</f>
        <v>1.0989</v>
      </c>
      <c r="N52" s="7">
        <f t="shared" si="1"/>
        <v>2255421.5699999998</v>
      </c>
      <c r="O52" s="123">
        <f>'Прогнозный индекс'!$F$35</f>
        <v>1.1114999999999999</v>
      </c>
      <c r="P52" s="7">
        <f t="shared" si="2"/>
        <v>2506901.08</v>
      </c>
      <c r="Q52" s="7">
        <f t="shared" si="9"/>
        <v>1393805.94</v>
      </c>
      <c r="S52" s="129">
        <v>610.30999999999995</v>
      </c>
      <c r="T52" s="129">
        <v>8.7100000000000009</v>
      </c>
      <c r="U52" s="129">
        <f t="shared" si="8"/>
        <v>619.02</v>
      </c>
    </row>
    <row r="53" spans="1:21" ht="15.75" x14ac:dyDescent="0.25">
      <c r="A53" s="31" t="s">
        <v>239</v>
      </c>
      <c r="B53" s="5" t="s">
        <v>103</v>
      </c>
      <c r="C53" s="149" t="s">
        <v>104</v>
      </c>
      <c r="D53" s="3">
        <v>84841339.459999993</v>
      </c>
      <c r="E53" s="3"/>
      <c r="F53" s="3"/>
      <c r="G53" s="3"/>
      <c r="H53" s="3">
        <f t="shared" si="3"/>
        <v>84841339.459999993</v>
      </c>
      <c r="I53" s="3">
        <f t="shared" si="4"/>
        <v>1951350.81</v>
      </c>
      <c r="J53" s="3">
        <f t="shared" si="5"/>
        <v>-292702.62</v>
      </c>
      <c r="K53" s="3">
        <f t="shared" si="6"/>
        <v>433963.45</v>
      </c>
      <c r="L53" s="3">
        <f t="shared" si="7"/>
        <v>86933951.099999994</v>
      </c>
      <c r="M53" s="24">
        <f>'Фактический индекс'!$G$127</f>
        <v>1.0989</v>
      </c>
      <c r="N53" s="7">
        <f t="shared" si="1"/>
        <v>95531718.859999999</v>
      </c>
      <c r="O53" s="123">
        <f>'Прогнозный индекс'!$F$35</f>
        <v>1.1114999999999999</v>
      </c>
      <c r="P53" s="7">
        <f t="shared" si="2"/>
        <v>106183505.51000001</v>
      </c>
      <c r="Q53" s="7"/>
      <c r="S53" s="129">
        <v>16234.42</v>
      </c>
      <c r="T53" s="129">
        <v>5453.69</v>
      </c>
      <c r="U53" s="129">
        <f t="shared" si="8"/>
        <v>21688.11</v>
      </c>
    </row>
    <row r="54" spans="1:21" ht="31.5" x14ac:dyDescent="0.25">
      <c r="A54" s="31" t="s">
        <v>240</v>
      </c>
      <c r="B54" s="5" t="s">
        <v>105</v>
      </c>
      <c r="C54" s="149" t="s">
        <v>106</v>
      </c>
      <c r="D54" s="3">
        <v>2195046.27</v>
      </c>
      <c r="E54" s="3">
        <v>5071188.45</v>
      </c>
      <c r="F54" s="3"/>
      <c r="G54" s="3"/>
      <c r="H54" s="3">
        <f t="shared" si="3"/>
        <v>7266234.7199999997</v>
      </c>
      <c r="I54" s="3">
        <f t="shared" si="4"/>
        <v>167123.4</v>
      </c>
      <c r="J54" s="3">
        <f t="shared" si="5"/>
        <v>-25068.51</v>
      </c>
      <c r="K54" s="3">
        <f t="shared" si="6"/>
        <v>37166.79</v>
      </c>
      <c r="L54" s="3">
        <f t="shared" si="7"/>
        <v>7445456.4000000004</v>
      </c>
      <c r="M54" s="24">
        <f>'Фактический индекс'!$G$127</f>
        <v>1.0989</v>
      </c>
      <c r="N54" s="7">
        <f t="shared" si="1"/>
        <v>8181812.04</v>
      </c>
      <c r="O54" s="123">
        <f>'Прогнозный индекс'!$F$35</f>
        <v>1.1114999999999999</v>
      </c>
      <c r="P54" s="7">
        <f t="shared" si="2"/>
        <v>9094084.0800000001</v>
      </c>
      <c r="Q54" s="7"/>
      <c r="S54" s="129">
        <v>1899.63</v>
      </c>
      <c r="T54" s="129">
        <v>244.83</v>
      </c>
      <c r="U54" s="129">
        <f t="shared" si="8"/>
        <v>2144.46</v>
      </c>
    </row>
    <row r="55" spans="1:21" ht="63" x14ac:dyDescent="0.25">
      <c r="A55" s="31" t="s">
        <v>241</v>
      </c>
      <c r="B55" s="278" t="s">
        <v>107</v>
      </c>
      <c r="C55" s="149" t="s">
        <v>108</v>
      </c>
      <c r="D55" s="3">
        <v>47956500.240000002</v>
      </c>
      <c r="E55" s="3">
        <v>26053429.760000002</v>
      </c>
      <c r="F55" s="3">
        <v>17701177.239999998</v>
      </c>
      <c r="G55" s="3"/>
      <c r="H55" s="3">
        <f t="shared" si="3"/>
        <v>91711107.239999995</v>
      </c>
      <c r="I55" s="3">
        <f t="shared" si="4"/>
        <v>1702228.39</v>
      </c>
      <c r="J55" s="3">
        <f t="shared" si="5"/>
        <v>-255334.26</v>
      </c>
      <c r="K55" s="3">
        <f t="shared" si="6"/>
        <v>378560.79</v>
      </c>
      <c r="L55" s="3">
        <f t="shared" si="7"/>
        <v>93536562.159999996</v>
      </c>
      <c r="M55" s="24">
        <f>'Фактический индекс'!$G$127</f>
        <v>1.0989</v>
      </c>
      <c r="N55" s="7">
        <f t="shared" si="1"/>
        <v>102787328.16</v>
      </c>
      <c r="O55" s="123">
        <f>'Прогнозный индекс'!$F$35</f>
        <v>1.1114999999999999</v>
      </c>
      <c r="P55" s="7">
        <f t="shared" si="2"/>
        <v>114248115.25</v>
      </c>
      <c r="Q55" s="7">
        <f t="shared" si="9"/>
        <v>21620702.010000002</v>
      </c>
      <c r="S55" s="129">
        <v>49050.49</v>
      </c>
      <c r="T55" s="129">
        <v>7209.56</v>
      </c>
      <c r="U55" s="129">
        <f t="shared" si="8"/>
        <v>56260.05</v>
      </c>
    </row>
    <row r="56" spans="1:21" ht="47.25" x14ac:dyDescent="0.25">
      <c r="A56" s="31" t="s">
        <v>242</v>
      </c>
      <c r="B56" s="5" t="s">
        <v>109</v>
      </c>
      <c r="C56" s="149" t="s">
        <v>110</v>
      </c>
      <c r="D56" s="3">
        <v>51741.99</v>
      </c>
      <c r="E56" s="3">
        <v>4765996.59</v>
      </c>
      <c r="F56" s="3"/>
      <c r="G56" s="3"/>
      <c r="H56" s="3">
        <f t="shared" si="3"/>
        <v>4817738.58</v>
      </c>
      <c r="I56" s="3">
        <f t="shared" si="4"/>
        <v>110807.99</v>
      </c>
      <c r="J56" s="3">
        <f t="shared" si="5"/>
        <v>-16621.2</v>
      </c>
      <c r="K56" s="3">
        <f t="shared" si="6"/>
        <v>24642.73</v>
      </c>
      <c r="L56" s="3">
        <f t="shared" si="7"/>
        <v>4936568.0999999996</v>
      </c>
      <c r="M56" s="24">
        <f>'Фактический индекс'!$G$127</f>
        <v>1.0989</v>
      </c>
      <c r="N56" s="7">
        <f t="shared" si="1"/>
        <v>5424794.6900000004</v>
      </c>
      <c r="O56" s="123">
        <f>'Прогнозный индекс'!$F$35</f>
        <v>1.1114999999999999</v>
      </c>
      <c r="P56" s="7">
        <f t="shared" si="2"/>
        <v>6029659.2999999998</v>
      </c>
      <c r="Q56" s="7"/>
      <c r="S56" s="129">
        <v>2978.51</v>
      </c>
      <c r="T56" s="129">
        <v>634.57000000000005</v>
      </c>
      <c r="U56" s="129">
        <f t="shared" si="8"/>
        <v>3613.08</v>
      </c>
    </row>
    <row r="57" spans="1:21" ht="31.5" x14ac:dyDescent="0.25">
      <c r="A57" s="31" t="s">
        <v>243</v>
      </c>
      <c r="B57" s="5" t="s">
        <v>111</v>
      </c>
      <c r="C57" s="149" t="s">
        <v>435</v>
      </c>
      <c r="D57" s="3"/>
      <c r="E57" s="3"/>
      <c r="F57" s="8">
        <f>1007083366.67/1.012*0.012*70%</f>
        <v>8359190</v>
      </c>
      <c r="G57" s="3"/>
      <c r="H57" s="3">
        <f t="shared" si="3"/>
        <v>8359190</v>
      </c>
      <c r="I57" s="3">
        <f t="shared" si="4"/>
        <v>0</v>
      </c>
      <c r="J57" s="3">
        <f t="shared" si="5"/>
        <v>0</v>
      </c>
      <c r="K57" s="3">
        <f t="shared" si="6"/>
        <v>0</v>
      </c>
      <c r="L57" s="3">
        <f t="shared" si="7"/>
        <v>8359190</v>
      </c>
      <c r="M57" s="158">
        <v>1</v>
      </c>
      <c r="N57" s="7">
        <f t="shared" si="1"/>
        <v>8359190</v>
      </c>
      <c r="O57" s="158">
        <v>1</v>
      </c>
      <c r="P57" s="7">
        <f t="shared" si="2"/>
        <v>8359190</v>
      </c>
      <c r="Q57" s="7">
        <f t="shared" si="9"/>
        <v>8359190</v>
      </c>
      <c r="S57" s="129">
        <v>0</v>
      </c>
      <c r="T57" s="129">
        <v>0</v>
      </c>
      <c r="U57" s="129">
        <f t="shared" si="8"/>
        <v>0</v>
      </c>
    </row>
    <row r="58" spans="1:21" ht="47.25" x14ac:dyDescent="0.25">
      <c r="A58" s="31" t="s">
        <v>244</v>
      </c>
      <c r="B58" s="5" t="s">
        <v>112</v>
      </c>
      <c r="C58" s="149" t="s">
        <v>113</v>
      </c>
      <c r="D58" s="3">
        <v>305431745.69999999</v>
      </c>
      <c r="E58" s="3"/>
      <c r="F58" s="3"/>
      <c r="G58" s="3"/>
      <c r="H58" s="3">
        <f t="shared" si="3"/>
        <v>305431745.69999999</v>
      </c>
      <c r="I58" s="3">
        <f t="shared" si="4"/>
        <v>7024930.1500000004</v>
      </c>
      <c r="J58" s="3">
        <f t="shared" si="5"/>
        <v>-1053739.52</v>
      </c>
      <c r="K58" s="3">
        <f t="shared" si="6"/>
        <v>1562283.38</v>
      </c>
      <c r="L58" s="3">
        <f t="shared" si="7"/>
        <v>312965219.70999998</v>
      </c>
      <c r="M58" s="24">
        <f>'Фактический индекс'!$G$127</f>
        <v>1.0989</v>
      </c>
      <c r="N58" s="7">
        <f t="shared" si="1"/>
        <v>343917479.94</v>
      </c>
      <c r="O58" s="123">
        <f>'Прогнозный индекс'!$F$35</f>
        <v>1.1114999999999999</v>
      </c>
      <c r="P58" s="7">
        <f t="shared" si="2"/>
        <v>382264278.94999999</v>
      </c>
      <c r="Q58" s="7"/>
      <c r="S58" s="129">
        <v>44556.53</v>
      </c>
      <c r="T58" s="129">
        <v>17002.900000000001</v>
      </c>
      <c r="U58" s="129">
        <f t="shared" si="8"/>
        <v>61559.43</v>
      </c>
    </row>
    <row r="59" spans="1:21" ht="47.25" x14ac:dyDescent="0.25">
      <c r="A59" s="31" t="s">
        <v>245</v>
      </c>
      <c r="B59" s="5" t="s">
        <v>114</v>
      </c>
      <c r="C59" s="149" t="s">
        <v>115</v>
      </c>
      <c r="D59" s="3">
        <v>284194320.45999998</v>
      </c>
      <c r="E59" s="3"/>
      <c r="F59" s="3"/>
      <c r="G59" s="3"/>
      <c r="H59" s="3">
        <f t="shared" si="3"/>
        <v>284194320.45999998</v>
      </c>
      <c r="I59" s="3">
        <f t="shared" si="4"/>
        <v>6536469.3700000001</v>
      </c>
      <c r="J59" s="3">
        <f t="shared" si="5"/>
        <v>-980470.41</v>
      </c>
      <c r="K59" s="3">
        <f t="shared" si="6"/>
        <v>1453653.95</v>
      </c>
      <c r="L59" s="3">
        <f t="shared" si="7"/>
        <v>291203973.37</v>
      </c>
      <c r="M59" s="24">
        <f>'Фактический индекс'!$G$127</f>
        <v>1.0989</v>
      </c>
      <c r="N59" s="7">
        <f t="shared" si="1"/>
        <v>320004046.33999997</v>
      </c>
      <c r="O59" s="123">
        <f>'Прогнозный индекс'!$F$35</f>
        <v>1.1114999999999999</v>
      </c>
      <c r="P59" s="7">
        <f t="shared" si="2"/>
        <v>355684497.50999999</v>
      </c>
      <c r="Q59" s="7"/>
      <c r="S59" s="129">
        <v>32994.959999999999</v>
      </c>
      <c r="T59" s="129">
        <v>10916.47</v>
      </c>
      <c r="U59" s="129">
        <f t="shared" si="8"/>
        <v>43911.43</v>
      </c>
    </row>
    <row r="60" spans="1:21" ht="15.75" x14ac:dyDescent="0.25">
      <c r="A60" s="31" t="s">
        <v>246</v>
      </c>
      <c r="B60" s="5" t="s">
        <v>116</v>
      </c>
      <c r="C60" s="149" t="s">
        <v>117</v>
      </c>
      <c r="D60" s="3">
        <v>11443.97</v>
      </c>
      <c r="E60" s="3">
        <v>3906040.5</v>
      </c>
      <c r="F60" s="3">
        <v>6830710.29</v>
      </c>
      <c r="G60" s="3"/>
      <c r="H60" s="3">
        <f t="shared" si="3"/>
        <v>10748194.76</v>
      </c>
      <c r="I60" s="3">
        <f t="shared" si="4"/>
        <v>90102.14</v>
      </c>
      <c r="J60" s="3">
        <f t="shared" si="5"/>
        <v>-13515.32</v>
      </c>
      <c r="K60" s="3">
        <f t="shared" si="6"/>
        <v>20037.93</v>
      </c>
      <c r="L60" s="3">
        <f t="shared" si="7"/>
        <v>10844819.51</v>
      </c>
      <c r="M60" s="24">
        <f>'Фактический индекс'!$G$127</f>
        <v>1.0989</v>
      </c>
      <c r="N60" s="7">
        <f t="shared" si="1"/>
        <v>11917372.16</v>
      </c>
      <c r="O60" s="123">
        <f>'Прогнозный индекс'!$F$35</f>
        <v>1.1114999999999999</v>
      </c>
      <c r="P60" s="7">
        <f t="shared" si="2"/>
        <v>13246159.16</v>
      </c>
      <c r="Q60" s="7">
        <f t="shared" si="9"/>
        <v>8343216.3700000001</v>
      </c>
      <c r="S60" s="129">
        <v>1993.16</v>
      </c>
      <c r="T60" s="129">
        <v>42.35</v>
      </c>
      <c r="U60" s="129">
        <f t="shared" si="8"/>
        <v>2035.51</v>
      </c>
    </row>
    <row r="61" spans="1:21" ht="31.5" hidden="1" x14ac:dyDescent="0.25">
      <c r="A61" s="31" t="s">
        <v>247</v>
      </c>
      <c r="B61" s="279" t="s">
        <v>118</v>
      </c>
      <c r="C61" s="280" t="s">
        <v>119</v>
      </c>
      <c r="D61" s="3">
        <f>11020.49*0</f>
        <v>0</v>
      </c>
      <c r="E61" s="3">
        <f>19031.3*0</f>
        <v>0</v>
      </c>
      <c r="F61" s="3">
        <f>825473.26*0</f>
        <v>0</v>
      </c>
      <c r="G61" s="3"/>
      <c r="H61" s="3">
        <f t="shared" si="3"/>
        <v>0</v>
      </c>
      <c r="I61" s="3">
        <f t="shared" si="4"/>
        <v>0</v>
      </c>
      <c r="J61" s="3">
        <f t="shared" si="5"/>
        <v>0</v>
      </c>
      <c r="K61" s="3">
        <f t="shared" si="6"/>
        <v>0</v>
      </c>
      <c r="L61" s="3">
        <f t="shared" si="7"/>
        <v>0</v>
      </c>
      <c r="M61" s="24">
        <f>'Фактический индекс'!$G$127</f>
        <v>1.0989</v>
      </c>
      <c r="N61" s="7">
        <f t="shared" si="1"/>
        <v>0</v>
      </c>
      <c r="O61" s="123">
        <f>'Прогнозный индекс'!$F$35</f>
        <v>1.1114999999999999</v>
      </c>
      <c r="P61" s="7">
        <f t="shared" si="2"/>
        <v>0</v>
      </c>
      <c r="Q61" s="7">
        <f t="shared" si="9"/>
        <v>0</v>
      </c>
      <c r="S61" s="129">
        <v>19.57</v>
      </c>
      <c r="T61" s="129">
        <v>1.52</v>
      </c>
      <c r="U61" s="129">
        <f t="shared" si="8"/>
        <v>21.09</v>
      </c>
    </row>
    <row r="62" spans="1:21" ht="15.75" x14ac:dyDescent="0.25">
      <c r="A62" s="31" t="s">
        <v>247</v>
      </c>
      <c r="B62" s="5" t="s">
        <v>120</v>
      </c>
      <c r="C62" s="149" t="s">
        <v>121</v>
      </c>
      <c r="D62" s="3">
        <v>78236678.930000007</v>
      </c>
      <c r="E62" s="3"/>
      <c r="F62" s="3"/>
      <c r="G62" s="3"/>
      <c r="H62" s="3">
        <f t="shared" si="3"/>
        <v>78236678.930000007</v>
      </c>
      <c r="I62" s="3">
        <f t="shared" si="4"/>
        <v>1799443.62</v>
      </c>
      <c r="J62" s="3">
        <f t="shared" si="5"/>
        <v>-269916.53999999998</v>
      </c>
      <c r="K62" s="3">
        <f t="shared" si="6"/>
        <v>400180.61</v>
      </c>
      <c r="L62" s="3">
        <f t="shared" si="7"/>
        <v>80166386.620000005</v>
      </c>
      <c r="M62" s="24">
        <f>'Фактический индекс'!$G$127</f>
        <v>1.0989</v>
      </c>
      <c r="N62" s="7">
        <f t="shared" si="1"/>
        <v>88094842.260000005</v>
      </c>
      <c r="O62" s="123">
        <f>'Прогнозный индекс'!$F$35</f>
        <v>1.1114999999999999</v>
      </c>
      <c r="P62" s="7">
        <f t="shared" si="2"/>
        <v>97917417.170000002</v>
      </c>
      <c r="Q62" s="7"/>
      <c r="S62" s="129">
        <v>14352.82</v>
      </c>
      <c r="T62" s="129">
        <v>5593.21</v>
      </c>
      <c r="U62" s="129">
        <f t="shared" si="8"/>
        <v>19946.03</v>
      </c>
    </row>
    <row r="63" spans="1:21" ht="31.5" x14ac:dyDescent="0.25">
      <c r="A63" s="31" t="s">
        <v>248</v>
      </c>
      <c r="B63" s="5" t="s">
        <v>122</v>
      </c>
      <c r="C63" s="149" t="s">
        <v>123</v>
      </c>
      <c r="D63" s="3">
        <v>2272522.83</v>
      </c>
      <c r="E63" s="3">
        <v>4957917.6399999997</v>
      </c>
      <c r="F63" s="3"/>
      <c r="G63" s="3"/>
      <c r="H63" s="3">
        <f t="shared" si="3"/>
        <v>7230440.4699999997</v>
      </c>
      <c r="I63" s="3">
        <f t="shared" si="4"/>
        <v>166300.13</v>
      </c>
      <c r="J63" s="3">
        <f t="shared" si="5"/>
        <v>-24945.02</v>
      </c>
      <c r="K63" s="3">
        <f t="shared" si="6"/>
        <v>36983.699999999997</v>
      </c>
      <c r="L63" s="3">
        <f t="shared" si="7"/>
        <v>7408779.2800000003</v>
      </c>
      <c r="M63" s="24">
        <f>'Фактический индекс'!$G$127</f>
        <v>1.0989</v>
      </c>
      <c r="N63" s="7">
        <f t="shared" si="1"/>
        <v>8141507.5499999998</v>
      </c>
      <c r="O63" s="123">
        <f>'Прогнозный индекс'!$F$35</f>
        <v>1.1114999999999999</v>
      </c>
      <c r="P63" s="7">
        <f t="shared" si="2"/>
        <v>9049285.6400000006</v>
      </c>
      <c r="Q63" s="7"/>
      <c r="S63" s="129">
        <v>1846.23</v>
      </c>
      <c r="T63" s="129">
        <v>250.19</v>
      </c>
      <c r="U63" s="129">
        <f t="shared" si="8"/>
        <v>2096.42</v>
      </c>
    </row>
    <row r="64" spans="1:21" ht="63" x14ac:dyDescent="0.25">
      <c r="A64" s="31" t="s">
        <v>249</v>
      </c>
      <c r="B64" s="5" t="s">
        <v>124</v>
      </c>
      <c r="C64" s="149" t="s">
        <v>125</v>
      </c>
      <c r="D64" s="3">
        <v>44104779.079999998</v>
      </c>
      <c r="E64" s="3">
        <v>25843451.370000001</v>
      </c>
      <c r="F64" s="3">
        <v>17603126.82</v>
      </c>
      <c r="G64" s="3"/>
      <c r="H64" s="3">
        <f t="shared" si="3"/>
        <v>87551357.269999996</v>
      </c>
      <c r="I64" s="3">
        <f t="shared" si="4"/>
        <v>1608809.3</v>
      </c>
      <c r="J64" s="3">
        <f t="shared" si="5"/>
        <v>-241321.4</v>
      </c>
      <c r="K64" s="3">
        <f t="shared" si="6"/>
        <v>357785.2</v>
      </c>
      <c r="L64" s="3">
        <f t="shared" si="7"/>
        <v>89276630.370000005</v>
      </c>
      <c r="M64" s="24">
        <f>'Фактический индекс'!$G$127</f>
        <v>1.0989</v>
      </c>
      <c r="N64" s="7">
        <f t="shared" si="1"/>
        <v>98106089.109999999</v>
      </c>
      <c r="O64" s="123">
        <f>'Прогнозный индекс'!$F$35</f>
        <v>1.1114999999999999</v>
      </c>
      <c r="P64" s="7">
        <f t="shared" si="2"/>
        <v>109044918.05</v>
      </c>
      <c r="Q64" s="7">
        <f t="shared" si="9"/>
        <v>21500940.539999999</v>
      </c>
      <c r="S64" s="129">
        <v>46464.39</v>
      </c>
      <c r="T64" s="129">
        <v>6937.13</v>
      </c>
      <c r="U64" s="129">
        <f t="shared" si="8"/>
        <v>53401.52</v>
      </c>
    </row>
    <row r="65" spans="1:21" ht="47.25" x14ac:dyDescent="0.25">
      <c r="A65" s="31" t="s">
        <v>250</v>
      </c>
      <c r="B65" s="5" t="s">
        <v>126</v>
      </c>
      <c r="C65" s="149" t="s">
        <v>127</v>
      </c>
      <c r="D65" s="3">
        <v>51653.81</v>
      </c>
      <c r="E65" s="3">
        <v>3899880.03</v>
      </c>
      <c r="F65" s="3"/>
      <c r="G65" s="3"/>
      <c r="H65" s="3">
        <f t="shared" si="3"/>
        <v>3951533.84</v>
      </c>
      <c r="I65" s="3">
        <f t="shared" si="4"/>
        <v>90885.28</v>
      </c>
      <c r="J65" s="3">
        <f t="shared" si="5"/>
        <v>-13632.79</v>
      </c>
      <c r="K65" s="3">
        <f t="shared" si="6"/>
        <v>20212.099999999999</v>
      </c>
      <c r="L65" s="3">
        <f t="shared" si="7"/>
        <v>4048998.43</v>
      </c>
      <c r="M65" s="24">
        <f>'Фактический индекс'!$G$127</f>
        <v>1.0989</v>
      </c>
      <c r="N65" s="7">
        <f t="shared" si="1"/>
        <v>4449444.37</v>
      </c>
      <c r="O65" s="123">
        <f>'Прогнозный индекс'!$F$35</f>
        <v>1.1114999999999999</v>
      </c>
      <c r="P65" s="7">
        <f t="shared" si="2"/>
        <v>4945557.42</v>
      </c>
      <c r="Q65" s="7"/>
      <c r="S65" s="129">
        <v>2435.54</v>
      </c>
      <c r="T65" s="129">
        <v>525.11</v>
      </c>
      <c r="U65" s="129">
        <f t="shared" si="8"/>
        <v>2960.65</v>
      </c>
    </row>
    <row r="66" spans="1:21" ht="31.5" x14ac:dyDescent="0.25">
      <c r="A66" s="31" t="s">
        <v>251</v>
      </c>
      <c r="B66" s="5" t="s">
        <v>128</v>
      </c>
      <c r="C66" s="149" t="s">
        <v>436</v>
      </c>
      <c r="D66" s="3"/>
      <c r="E66" s="3"/>
      <c r="F66" s="8">
        <f>1150306666.67/1.012*0.012*70%</f>
        <v>9548000</v>
      </c>
      <c r="G66" s="3"/>
      <c r="H66" s="3">
        <f t="shared" si="3"/>
        <v>9548000</v>
      </c>
      <c r="I66" s="3">
        <f t="shared" si="4"/>
        <v>0</v>
      </c>
      <c r="J66" s="3">
        <f t="shared" si="5"/>
        <v>0</v>
      </c>
      <c r="K66" s="3">
        <f t="shared" si="6"/>
        <v>0</v>
      </c>
      <c r="L66" s="3">
        <f t="shared" si="7"/>
        <v>9548000</v>
      </c>
      <c r="M66" s="158">
        <v>1</v>
      </c>
      <c r="N66" s="7">
        <f t="shared" si="1"/>
        <v>9548000</v>
      </c>
      <c r="O66" s="158">
        <v>1</v>
      </c>
      <c r="P66" s="7">
        <f t="shared" si="2"/>
        <v>9548000</v>
      </c>
      <c r="Q66" s="7">
        <f t="shared" si="9"/>
        <v>9548000</v>
      </c>
      <c r="S66" s="129">
        <v>0</v>
      </c>
      <c r="T66" s="129">
        <v>0</v>
      </c>
      <c r="U66" s="129">
        <f t="shared" si="8"/>
        <v>0</v>
      </c>
    </row>
    <row r="67" spans="1:21" ht="31.5" hidden="1" x14ac:dyDescent="0.25">
      <c r="A67" s="31" t="s">
        <v>252</v>
      </c>
      <c r="B67" s="276" t="s">
        <v>129</v>
      </c>
      <c r="C67" s="277" t="s">
        <v>130</v>
      </c>
      <c r="D67" s="3">
        <f>11187.01*0</f>
        <v>0</v>
      </c>
      <c r="E67" s="3">
        <f>19989.38*0</f>
        <v>0</v>
      </c>
      <c r="F67" s="3">
        <f>825473.26*0</f>
        <v>0</v>
      </c>
      <c r="G67" s="3"/>
      <c r="H67" s="3">
        <f t="shared" si="3"/>
        <v>0</v>
      </c>
      <c r="I67" s="3">
        <f t="shared" si="4"/>
        <v>0</v>
      </c>
      <c r="J67" s="3">
        <f t="shared" si="5"/>
        <v>0</v>
      </c>
      <c r="K67" s="3">
        <f t="shared" si="6"/>
        <v>0</v>
      </c>
      <c r="L67" s="3">
        <f t="shared" si="7"/>
        <v>0</v>
      </c>
      <c r="M67" s="24">
        <f>'Фактический индекс'!$G$127</f>
        <v>1.0989</v>
      </c>
      <c r="N67" s="7">
        <f t="shared" si="1"/>
        <v>0</v>
      </c>
      <c r="O67" s="123">
        <f>'Прогнозный индекс'!$F$35</f>
        <v>1.1114999999999999</v>
      </c>
      <c r="P67" s="7">
        <f t="shared" si="2"/>
        <v>0</v>
      </c>
      <c r="Q67" s="7">
        <f t="shared" si="9"/>
        <v>0</v>
      </c>
      <c r="S67" s="129">
        <v>19.57</v>
      </c>
      <c r="T67" s="129">
        <v>1.61</v>
      </c>
      <c r="U67" s="129">
        <f t="shared" si="8"/>
        <v>21.18</v>
      </c>
    </row>
    <row r="68" spans="1:21" ht="15.75" x14ac:dyDescent="0.25">
      <c r="A68" s="31" t="s">
        <v>252</v>
      </c>
      <c r="B68" s="5" t="s">
        <v>131</v>
      </c>
      <c r="C68" s="149" t="s">
        <v>132</v>
      </c>
      <c r="D68" s="3">
        <v>4226.8900000000003</v>
      </c>
      <c r="E68" s="3">
        <v>3771593.52</v>
      </c>
      <c r="F68" s="3">
        <v>6146122.5899999999</v>
      </c>
      <c r="G68" s="3"/>
      <c r="H68" s="3">
        <f t="shared" si="3"/>
        <v>9921943</v>
      </c>
      <c r="I68" s="3">
        <f t="shared" si="4"/>
        <v>86843.87</v>
      </c>
      <c r="J68" s="3">
        <f t="shared" si="5"/>
        <v>-13026.58</v>
      </c>
      <c r="K68" s="3">
        <f t="shared" si="6"/>
        <v>19313.32</v>
      </c>
      <c r="L68" s="3">
        <f t="shared" si="7"/>
        <v>10015073.609999999</v>
      </c>
      <c r="M68" s="24">
        <f>'Фактический индекс'!$G$127</f>
        <v>1.0989</v>
      </c>
      <c r="N68" s="7">
        <f t="shared" si="1"/>
        <v>11005564.390000001</v>
      </c>
      <c r="O68" s="123">
        <f>'Прогнозный индекс'!$F$35</f>
        <v>1.1114999999999999</v>
      </c>
      <c r="P68" s="7">
        <f t="shared" si="2"/>
        <v>12232684.82</v>
      </c>
      <c r="Q68" s="7">
        <f t="shared" si="9"/>
        <v>7507042.2300000004</v>
      </c>
      <c r="S68" s="129">
        <v>2053.66</v>
      </c>
      <c r="T68" s="129">
        <v>33.1</v>
      </c>
      <c r="U68" s="129">
        <f t="shared" si="8"/>
        <v>2086.7600000000002</v>
      </c>
    </row>
    <row r="69" spans="1:21" ht="47.25" x14ac:dyDescent="0.25">
      <c r="A69" s="31" t="s">
        <v>253</v>
      </c>
      <c r="B69" s="5" t="s">
        <v>133</v>
      </c>
      <c r="C69" s="149" t="s">
        <v>134</v>
      </c>
      <c r="D69" s="3">
        <v>2.09</v>
      </c>
      <c r="E69" s="3"/>
      <c r="F69" s="3">
        <v>35722.800000000003</v>
      </c>
      <c r="G69" s="3"/>
      <c r="H69" s="3">
        <f t="shared" si="3"/>
        <v>35724.89</v>
      </c>
      <c r="I69" s="3">
        <f t="shared" si="4"/>
        <v>0.05</v>
      </c>
      <c r="J69" s="3">
        <f t="shared" si="5"/>
        <v>-0.01</v>
      </c>
      <c r="K69" s="3">
        <f t="shared" si="6"/>
        <v>0.01</v>
      </c>
      <c r="L69" s="3">
        <f t="shared" si="7"/>
        <v>35724.94</v>
      </c>
      <c r="M69" s="24">
        <f>'Фактический индекс'!$G$127</f>
        <v>1.0989</v>
      </c>
      <c r="N69" s="7">
        <f t="shared" si="1"/>
        <v>39258.14</v>
      </c>
      <c r="O69" s="123">
        <f>'Прогнозный индекс'!$F$35</f>
        <v>1.1114999999999999</v>
      </c>
      <c r="P69" s="7">
        <f t="shared" si="2"/>
        <v>43635.42</v>
      </c>
      <c r="Q69" s="7">
        <f t="shared" si="9"/>
        <v>43632.800000000003</v>
      </c>
      <c r="S69" s="129">
        <v>0</v>
      </c>
      <c r="T69" s="129">
        <v>0</v>
      </c>
      <c r="U69" s="129">
        <f t="shared" si="8"/>
        <v>0</v>
      </c>
    </row>
    <row r="70" spans="1:21" ht="31.5" x14ac:dyDescent="0.25">
      <c r="A70" s="31" t="s">
        <v>254</v>
      </c>
      <c r="B70" s="5" t="s">
        <v>135</v>
      </c>
      <c r="C70" s="150" t="s">
        <v>136</v>
      </c>
      <c r="D70" s="3">
        <v>936615.32</v>
      </c>
      <c r="E70" s="3">
        <v>6195.55</v>
      </c>
      <c r="F70" s="3"/>
      <c r="G70" s="3"/>
      <c r="H70" s="3">
        <f t="shared" si="3"/>
        <v>942810.87</v>
      </c>
      <c r="I70" s="3">
        <f t="shared" si="4"/>
        <v>21684.65</v>
      </c>
      <c r="J70" s="3">
        <f t="shared" si="5"/>
        <v>-3252.7</v>
      </c>
      <c r="K70" s="3">
        <f t="shared" si="6"/>
        <v>4822.4799999999996</v>
      </c>
      <c r="L70" s="3">
        <f t="shared" si="7"/>
        <v>966065.3</v>
      </c>
      <c r="M70" s="24">
        <f>'Фактический индекс'!$G$127</f>
        <v>1.0989</v>
      </c>
      <c r="N70" s="7">
        <f t="shared" si="1"/>
        <v>1061609.1599999999</v>
      </c>
      <c r="O70" s="123">
        <f>'Прогнозный индекс'!$F$35</f>
        <v>1.1114999999999999</v>
      </c>
      <c r="P70" s="7">
        <f t="shared" si="2"/>
        <v>1179978.58</v>
      </c>
      <c r="Q70" s="7"/>
      <c r="S70" s="129">
        <v>269.31</v>
      </c>
      <c r="T70" s="129">
        <v>104.9</v>
      </c>
      <c r="U70" s="129">
        <f t="shared" si="8"/>
        <v>374.21</v>
      </c>
    </row>
    <row r="71" spans="1:21" ht="15.75" x14ac:dyDescent="0.25">
      <c r="A71" s="31" t="s">
        <v>255</v>
      </c>
      <c r="B71" s="5" t="s">
        <v>137</v>
      </c>
      <c r="C71" s="150" t="s">
        <v>138</v>
      </c>
      <c r="D71" s="3">
        <v>356043.74</v>
      </c>
      <c r="E71" s="3">
        <v>10459495.74</v>
      </c>
      <c r="F71" s="3"/>
      <c r="G71" s="3"/>
      <c r="H71" s="3">
        <f t="shared" si="3"/>
        <v>10815539.48</v>
      </c>
      <c r="I71" s="3">
        <f t="shared" si="4"/>
        <v>248757.41</v>
      </c>
      <c r="J71" s="3">
        <f t="shared" si="5"/>
        <v>-37313.61</v>
      </c>
      <c r="K71" s="3">
        <f t="shared" si="6"/>
        <v>55321.48</v>
      </c>
      <c r="L71" s="3">
        <f t="shared" si="7"/>
        <v>11082304.76</v>
      </c>
      <c r="M71" s="24">
        <f>'Фактический индекс'!$G$127</f>
        <v>1.0989</v>
      </c>
      <c r="N71" s="7">
        <f t="shared" si="1"/>
        <v>12178344.699999999</v>
      </c>
      <c r="O71" s="123">
        <f>'Прогнозный индекс'!$F$35</f>
        <v>1.1114999999999999</v>
      </c>
      <c r="P71" s="7">
        <f t="shared" si="2"/>
        <v>13536230.130000001</v>
      </c>
      <c r="Q71" s="7"/>
      <c r="S71" s="129">
        <v>620.74</v>
      </c>
      <c r="T71" s="129">
        <v>80.63</v>
      </c>
      <c r="U71" s="129">
        <f t="shared" si="8"/>
        <v>701.37</v>
      </c>
    </row>
    <row r="72" spans="1:21" ht="15.75" x14ac:dyDescent="0.25">
      <c r="A72" s="31" t="s">
        <v>256</v>
      </c>
      <c r="B72" s="5" t="s">
        <v>139</v>
      </c>
      <c r="C72" s="150" t="s">
        <v>140</v>
      </c>
      <c r="D72" s="3">
        <v>3843865.71</v>
      </c>
      <c r="E72" s="3">
        <v>19221632.260000002</v>
      </c>
      <c r="F72" s="3"/>
      <c r="G72" s="3"/>
      <c r="H72" s="3">
        <f t="shared" si="3"/>
        <v>23065497.969999999</v>
      </c>
      <c r="I72" s="3">
        <f t="shared" si="4"/>
        <v>530506.44999999995</v>
      </c>
      <c r="J72" s="3">
        <f t="shared" si="5"/>
        <v>-79575.97</v>
      </c>
      <c r="K72" s="3">
        <f t="shared" si="6"/>
        <v>117980.02</v>
      </c>
      <c r="L72" s="3">
        <f t="shared" si="7"/>
        <v>23634408.469999999</v>
      </c>
      <c r="M72" s="24">
        <f>'Фактический индекс'!$G$127</f>
        <v>1.0989</v>
      </c>
      <c r="N72" s="7">
        <f t="shared" si="1"/>
        <v>25971851.469999999</v>
      </c>
      <c r="O72" s="123">
        <f>'Прогнозный индекс'!$F$35</f>
        <v>1.1114999999999999</v>
      </c>
      <c r="P72" s="7">
        <f t="shared" si="2"/>
        <v>28867712.91</v>
      </c>
      <c r="Q72" s="7"/>
      <c r="S72" s="129">
        <v>4132.12</v>
      </c>
      <c r="T72" s="129">
        <v>1666.05</v>
      </c>
      <c r="U72" s="129">
        <f t="shared" si="8"/>
        <v>5798.17</v>
      </c>
    </row>
    <row r="73" spans="1:21" ht="31.5" x14ac:dyDescent="0.25">
      <c r="A73" s="31" t="s">
        <v>257</v>
      </c>
      <c r="B73" s="5" t="s">
        <v>141</v>
      </c>
      <c r="C73" s="150" t="s">
        <v>142</v>
      </c>
      <c r="D73" s="3">
        <v>545810.84</v>
      </c>
      <c r="E73" s="3">
        <v>2231115.9900000002</v>
      </c>
      <c r="F73" s="3">
        <v>27901978.460000001</v>
      </c>
      <c r="G73" s="3"/>
      <c r="H73" s="3">
        <f t="shared" si="3"/>
        <v>30678905.289999999</v>
      </c>
      <c r="I73" s="3">
        <f t="shared" si="4"/>
        <v>63869.32</v>
      </c>
      <c r="J73" s="3">
        <f t="shared" si="5"/>
        <v>-9580.4</v>
      </c>
      <c r="K73" s="3">
        <f t="shared" si="6"/>
        <v>14203.98</v>
      </c>
      <c r="L73" s="3">
        <f t="shared" si="7"/>
        <v>30747398.190000001</v>
      </c>
      <c r="M73" s="24">
        <f>'Фактический индекс'!$G$127</f>
        <v>1.0989</v>
      </c>
      <c r="N73" s="7">
        <f t="shared" si="1"/>
        <v>33788315.869999997</v>
      </c>
      <c r="O73" s="123">
        <f>'Прогнозный индекс'!$F$35</f>
        <v>1.1114999999999999</v>
      </c>
      <c r="P73" s="7">
        <f t="shared" si="2"/>
        <v>37555713.090000004</v>
      </c>
      <c r="Q73" s="7">
        <f t="shared" si="9"/>
        <v>34080239.609999999</v>
      </c>
      <c r="S73" s="129">
        <v>1643.66</v>
      </c>
      <c r="T73" s="129">
        <v>162.27000000000001</v>
      </c>
      <c r="U73" s="129">
        <f t="shared" si="8"/>
        <v>1805.93</v>
      </c>
    </row>
    <row r="74" spans="1:21" ht="31.5" x14ac:dyDescent="0.25">
      <c r="A74" s="31" t="s">
        <v>258</v>
      </c>
      <c r="B74" s="5" t="s">
        <v>143</v>
      </c>
      <c r="C74" s="150" t="s">
        <v>144</v>
      </c>
      <c r="D74" s="3">
        <v>930562.89</v>
      </c>
      <c r="E74" s="3">
        <v>6195.55</v>
      </c>
      <c r="F74" s="3"/>
      <c r="G74" s="3"/>
      <c r="H74" s="3">
        <f t="shared" si="3"/>
        <v>936758.44</v>
      </c>
      <c r="I74" s="3">
        <f t="shared" si="4"/>
        <v>21545.439999999999</v>
      </c>
      <c r="J74" s="3">
        <f t="shared" si="5"/>
        <v>-3231.82</v>
      </c>
      <c r="K74" s="3">
        <f t="shared" si="6"/>
        <v>4791.5200000000004</v>
      </c>
      <c r="L74" s="3">
        <f t="shared" si="7"/>
        <v>959863.58</v>
      </c>
      <c r="M74" s="24">
        <f>'Фактический индекс'!$G$127</f>
        <v>1.0989</v>
      </c>
      <c r="N74" s="7">
        <f t="shared" si="1"/>
        <v>1054794.0900000001</v>
      </c>
      <c r="O74" s="123">
        <f>'Прогнозный индекс'!$F$35</f>
        <v>1.1114999999999999</v>
      </c>
      <c r="P74" s="7">
        <f t="shared" si="2"/>
        <v>1172403.6299999999</v>
      </c>
      <c r="Q74" s="7"/>
      <c r="S74" s="129">
        <v>230.73</v>
      </c>
      <c r="T74" s="129">
        <v>129.47999999999999</v>
      </c>
      <c r="U74" s="129">
        <f t="shared" si="8"/>
        <v>360.21</v>
      </c>
    </row>
    <row r="75" spans="1:21" ht="31.5" x14ac:dyDescent="0.25">
      <c r="A75" s="31" t="s">
        <v>259</v>
      </c>
      <c r="B75" s="5" t="s">
        <v>145</v>
      </c>
      <c r="C75" s="150" t="s">
        <v>146</v>
      </c>
      <c r="D75" s="3">
        <v>6355917.8200000003</v>
      </c>
      <c r="E75" s="3">
        <v>2348633.06</v>
      </c>
      <c r="F75" s="3">
        <v>31566378.899999999</v>
      </c>
      <c r="G75" s="3"/>
      <c r="H75" s="3">
        <f t="shared" si="3"/>
        <v>40270929.780000001</v>
      </c>
      <c r="I75" s="3">
        <f t="shared" si="4"/>
        <v>200204.67</v>
      </c>
      <c r="J75" s="3">
        <f t="shared" si="5"/>
        <v>-30030.7</v>
      </c>
      <c r="K75" s="3">
        <f t="shared" si="6"/>
        <v>44523.78</v>
      </c>
      <c r="L75" s="3">
        <f t="shared" si="7"/>
        <v>40485627.530000001</v>
      </c>
      <c r="M75" s="24">
        <f>'Фактический индекс'!$G$127</f>
        <v>1.0989</v>
      </c>
      <c r="N75" s="7">
        <f t="shared" si="1"/>
        <v>44489656.090000004</v>
      </c>
      <c r="O75" s="123">
        <f>'Прогнозный индекс'!$F$35</f>
        <v>1.1114999999999999</v>
      </c>
      <c r="P75" s="7">
        <f t="shared" si="2"/>
        <v>49450252.740000002</v>
      </c>
      <c r="Q75" s="7">
        <f t="shared" si="9"/>
        <v>38556038.530000001</v>
      </c>
      <c r="S75" s="129">
        <v>2900.34</v>
      </c>
      <c r="T75" s="129">
        <v>481.32</v>
      </c>
      <c r="U75" s="129">
        <f t="shared" si="8"/>
        <v>3381.66</v>
      </c>
    </row>
    <row r="76" spans="1:21" ht="15.75" x14ac:dyDescent="0.25">
      <c r="A76" s="31" t="s">
        <v>260</v>
      </c>
      <c r="B76" s="6" t="s">
        <v>35</v>
      </c>
      <c r="C76" s="25" t="s">
        <v>36</v>
      </c>
      <c r="D76" s="3">
        <v>647989.79</v>
      </c>
      <c r="E76" s="3">
        <v>1092086.3600000001</v>
      </c>
      <c r="F76" s="3">
        <v>35913.379999999997</v>
      </c>
      <c r="G76" s="3"/>
      <c r="H76" s="3">
        <f t="shared" si="3"/>
        <v>1775989.53</v>
      </c>
      <c r="I76" s="3">
        <f t="shared" si="4"/>
        <v>40021.75</v>
      </c>
      <c r="J76" s="3">
        <f t="shared" si="5"/>
        <v>-6003.26</v>
      </c>
      <c r="K76" s="3">
        <f t="shared" si="6"/>
        <v>8900.49</v>
      </c>
      <c r="L76" s="3">
        <f t="shared" si="7"/>
        <v>1818908.51</v>
      </c>
      <c r="M76" s="24">
        <f>'Фактический индекс'!$G$127</f>
        <v>1.0989</v>
      </c>
      <c r="N76" s="7">
        <f t="shared" si="1"/>
        <v>1998798.56</v>
      </c>
      <c r="O76" s="123">
        <f>'Прогнозный индекс'!$F$35</f>
        <v>1.1114999999999999</v>
      </c>
      <c r="P76" s="7">
        <f t="shared" si="2"/>
        <v>2221664.6</v>
      </c>
      <c r="Q76" s="7">
        <f t="shared" si="9"/>
        <v>43865.58</v>
      </c>
      <c r="S76" s="129">
        <v>721.02</v>
      </c>
      <c r="T76" s="129">
        <v>45.61</v>
      </c>
      <c r="U76" s="129">
        <f t="shared" si="8"/>
        <v>766.63</v>
      </c>
    </row>
    <row r="77" spans="1:21" ht="15.75" x14ac:dyDescent="0.25">
      <c r="A77" s="31" t="s">
        <v>261</v>
      </c>
      <c r="B77" s="6" t="s">
        <v>37</v>
      </c>
      <c r="C77" s="25" t="s">
        <v>38</v>
      </c>
      <c r="D77" s="3">
        <v>132954.97</v>
      </c>
      <c r="E77" s="3">
        <v>832989</v>
      </c>
      <c r="F77" s="3">
        <v>35913.379999999997</v>
      </c>
      <c r="G77" s="3"/>
      <c r="H77" s="3">
        <f t="shared" si="3"/>
        <v>1001857.35</v>
      </c>
      <c r="I77" s="3">
        <f t="shared" si="4"/>
        <v>22216.71</v>
      </c>
      <c r="J77" s="3">
        <f t="shared" si="5"/>
        <v>-3332.51</v>
      </c>
      <c r="K77" s="3">
        <f t="shared" si="6"/>
        <v>4940.8</v>
      </c>
      <c r="L77" s="3">
        <f t="shared" si="7"/>
        <v>1025682.35</v>
      </c>
      <c r="M77" s="24">
        <f>'Фактический индекс'!$G$127</f>
        <v>1.0989</v>
      </c>
      <c r="N77" s="7">
        <f t="shared" si="1"/>
        <v>1127122.33</v>
      </c>
      <c r="O77" s="123">
        <f>'Прогнозный индекс'!$F$35</f>
        <v>1.1114999999999999</v>
      </c>
      <c r="P77" s="7">
        <f t="shared" si="2"/>
        <v>1252796.47</v>
      </c>
      <c r="Q77" s="7">
        <f t="shared" si="9"/>
        <v>43865.58</v>
      </c>
      <c r="S77" s="129">
        <v>478.5</v>
      </c>
      <c r="T77" s="129">
        <v>31.93</v>
      </c>
      <c r="U77" s="129">
        <f t="shared" si="8"/>
        <v>510.43</v>
      </c>
    </row>
    <row r="78" spans="1:21" ht="15.75" x14ac:dyDescent="0.25">
      <c r="A78" s="31" t="s">
        <v>262</v>
      </c>
      <c r="B78" s="5" t="s">
        <v>150</v>
      </c>
      <c r="C78" s="150" t="s">
        <v>151</v>
      </c>
      <c r="D78" s="3">
        <v>4985046.17</v>
      </c>
      <c r="E78" s="3">
        <v>1360454.2</v>
      </c>
      <c r="F78" s="3">
        <v>4896324.66</v>
      </c>
      <c r="G78" s="3"/>
      <c r="H78" s="3">
        <f t="shared" si="3"/>
        <v>11241825.029999999</v>
      </c>
      <c r="I78" s="93">
        <v>0</v>
      </c>
      <c r="J78" s="93">
        <f t="shared" si="5"/>
        <v>0</v>
      </c>
      <c r="K78" s="93">
        <v>0</v>
      </c>
      <c r="L78" s="3">
        <f t="shared" si="7"/>
        <v>11241825.029999999</v>
      </c>
      <c r="M78" s="24">
        <f>'Фактический индекс'!$G$127</f>
        <v>1.0989</v>
      </c>
      <c r="N78" s="7">
        <f t="shared" si="1"/>
        <v>12353641.529999999</v>
      </c>
      <c r="O78" s="123">
        <f>'Прогнозный индекс'!$F$35</f>
        <v>1.1114999999999999</v>
      </c>
      <c r="P78" s="7">
        <f t="shared" si="2"/>
        <v>13731072.560000001</v>
      </c>
      <c r="Q78" s="7">
        <f t="shared" si="9"/>
        <v>5980504.8499999996</v>
      </c>
      <c r="S78" s="129">
        <v>1784.76</v>
      </c>
      <c r="T78" s="129">
        <v>335.24</v>
      </c>
      <c r="U78" s="129">
        <f t="shared" si="8"/>
        <v>2120</v>
      </c>
    </row>
    <row r="79" spans="1:21" ht="15.75" x14ac:dyDescent="0.25">
      <c r="A79" s="31" t="s">
        <v>263</v>
      </c>
      <c r="B79" s="5" t="s">
        <v>152</v>
      </c>
      <c r="C79" s="150" t="s">
        <v>153</v>
      </c>
      <c r="D79" s="3">
        <v>4164717.67</v>
      </c>
      <c r="E79" s="3">
        <v>1359607.85</v>
      </c>
      <c r="F79" s="3">
        <v>4896324.66</v>
      </c>
      <c r="G79" s="3"/>
      <c r="H79" s="3">
        <f t="shared" si="3"/>
        <v>10420650.18</v>
      </c>
      <c r="I79" s="93">
        <v>0</v>
      </c>
      <c r="J79" s="93">
        <f t="shared" si="5"/>
        <v>0</v>
      </c>
      <c r="K79" s="93">
        <v>0</v>
      </c>
      <c r="L79" s="3">
        <f t="shared" si="7"/>
        <v>10420650.18</v>
      </c>
      <c r="M79" s="24">
        <f>'Фактический индекс'!$G$127</f>
        <v>1.0989</v>
      </c>
      <c r="N79" s="7">
        <f t="shared" si="1"/>
        <v>11451252.48</v>
      </c>
      <c r="O79" s="123">
        <f>'Прогнозный индекс'!$F$35</f>
        <v>1.1114999999999999</v>
      </c>
      <c r="P79" s="7">
        <f t="shared" si="2"/>
        <v>12728067.130000001</v>
      </c>
      <c r="Q79" s="7">
        <f t="shared" si="9"/>
        <v>5980504.8499999996</v>
      </c>
      <c r="S79" s="129">
        <v>1667.85</v>
      </c>
      <c r="T79" s="129">
        <v>295.94</v>
      </c>
      <c r="U79" s="129">
        <f t="shared" si="8"/>
        <v>1963.79</v>
      </c>
    </row>
    <row r="80" spans="1:21" ht="15.75" x14ac:dyDescent="0.25">
      <c r="A80" s="31" t="s">
        <v>264</v>
      </c>
      <c r="B80" s="6" t="s">
        <v>154</v>
      </c>
      <c r="C80" s="25" t="s">
        <v>155</v>
      </c>
      <c r="D80" s="3"/>
      <c r="E80" s="3"/>
      <c r="F80" s="3"/>
      <c r="G80" s="3">
        <v>17378.89</v>
      </c>
      <c r="H80" s="3">
        <f t="shared" si="3"/>
        <v>17378.89</v>
      </c>
      <c r="I80" s="3">
        <f t="shared" si="4"/>
        <v>0</v>
      </c>
      <c r="J80" s="3">
        <f t="shared" si="5"/>
        <v>0</v>
      </c>
      <c r="K80" s="3">
        <f t="shared" si="6"/>
        <v>0</v>
      </c>
      <c r="L80" s="3">
        <f t="shared" si="7"/>
        <v>17378.89</v>
      </c>
      <c r="M80" s="24">
        <f>'Фактический индекс'!$G$127</f>
        <v>1.0989</v>
      </c>
      <c r="N80" s="7">
        <f t="shared" ref="N80:N92" si="10">L80*M80</f>
        <v>19097.66</v>
      </c>
      <c r="O80" s="123">
        <f>'Прогнозный индекс'!$F$35</f>
        <v>1.1114999999999999</v>
      </c>
      <c r="P80" s="7">
        <f t="shared" ref="P80:P92" si="11">N80*O80</f>
        <v>21227.05</v>
      </c>
      <c r="Q80" s="7"/>
      <c r="S80" s="129"/>
      <c r="T80" s="129"/>
      <c r="U80" s="129"/>
    </row>
    <row r="81" spans="1:21" ht="31.5" x14ac:dyDescent="0.25">
      <c r="A81" s="31" t="s">
        <v>265</v>
      </c>
      <c r="B81" s="6" t="s">
        <v>156</v>
      </c>
      <c r="C81" s="25" t="s">
        <v>157</v>
      </c>
      <c r="D81" s="3"/>
      <c r="E81" s="3"/>
      <c r="F81" s="3"/>
      <c r="G81" s="3">
        <v>339985.31</v>
      </c>
      <c r="H81" s="3">
        <f t="shared" ref="H81:H92" si="12">G81+F81+E81+D81</f>
        <v>339985.31</v>
      </c>
      <c r="I81" s="3">
        <f t="shared" ref="I81:I92" si="13">(D81+E81)*2.3%</f>
        <v>0</v>
      </c>
      <c r="J81" s="3">
        <f t="shared" ref="J81:J92" si="14">-I81*15%</f>
        <v>0</v>
      </c>
      <c r="K81" s="3">
        <f t="shared" ref="K81:K92" si="15">(D81+E81+I81)*0.5%</f>
        <v>0</v>
      </c>
      <c r="L81" s="3">
        <f t="shared" ref="L81:L92" si="16">H81+I81+J81+K81</f>
        <v>339985.31</v>
      </c>
      <c r="M81" s="24">
        <f>'Фактический индекс'!$G$127</f>
        <v>1.0989</v>
      </c>
      <c r="N81" s="7">
        <f t="shared" si="10"/>
        <v>373609.86</v>
      </c>
      <c r="O81" s="123">
        <f>'Прогнозный индекс'!$F$35</f>
        <v>1.1114999999999999</v>
      </c>
      <c r="P81" s="7">
        <f t="shared" si="11"/>
        <v>415267.36</v>
      </c>
      <c r="Q81" s="7"/>
      <c r="S81" s="129"/>
      <c r="T81" s="129"/>
      <c r="U81" s="129"/>
    </row>
    <row r="82" spans="1:21" ht="15.75" x14ac:dyDescent="0.25">
      <c r="A82" s="31" t="s">
        <v>266</v>
      </c>
      <c r="B82" s="6" t="s">
        <v>158</v>
      </c>
      <c r="C82" s="25" t="s">
        <v>358</v>
      </c>
      <c r="D82" s="3"/>
      <c r="E82" s="3"/>
      <c r="F82" s="3"/>
      <c r="G82" s="3">
        <v>40976.660000000003</v>
      </c>
      <c r="H82" s="3">
        <f t="shared" si="12"/>
        <v>40976.660000000003</v>
      </c>
      <c r="I82" s="3">
        <f t="shared" si="13"/>
        <v>0</v>
      </c>
      <c r="J82" s="3">
        <f t="shared" si="14"/>
        <v>0</v>
      </c>
      <c r="K82" s="3">
        <f t="shared" si="15"/>
        <v>0</v>
      </c>
      <c r="L82" s="3">
        <f t="shared" si="16"/>
        <v>40976.660000000003</v>
      </c>
      <c r="M82" s="24">
        <f>'Фактический индекс'!$G$127</f>
        <v>1.0989</v>
      </c>
      <c r="N82" s="7">
        <f t="shared" si="10"/>
        <v>45029.25</v>
      </c>
      <c r="O82" s="123">
        <f>'Прогнозный индекс'!$F$35</f>
        <v>1.1114999999999999</v>
      </c>
      <c r="P82" s="7">
        <f t="shared" si="11"/>
        <v>50050.01</v>
      </c>
      <c r="Q82" s="7"/>
      <c r="S82" s="129"/>
      <c r="T82" s="129"/>
      <c r="U82" s="129"/>
    </row>
    <row r="83" spans="1:21" ht="47.25" x14ac:dyDescent="0.25">
      <c r="A83" s="31" t="s">
        <v>267</v>
      </c>
      <c r="B83" s="6" t="s">
        <v>160</v>
      </c>
      <c r="C83" s="25" t="s">
        <v>465</v>
      </c>
      <c r="D83" s="3"/>
      <c r="E83" s="3"/>
      <c r="F83" s="3"/>
      <c r="G83" s="3">
        <v>1156256.1499999999</v>
      </c>
      <c r="H83" s="3">
        <f t="shared" si="12"/>
        <v>1156256.1499999999</v>
      </c>
      <c r="I83" s="3">
        <f t="shared" si="13"/>
        <v>0</v>
      </c>
      <c r="J83" s="3">
        <f t="shared" si="14"/>
        <v>0</v>
      </c>
      <c r="K83" s="3">
        <f t="shared" si="15"/>
        <v>0</v>
      </c>
      <c r="L83" s="3">
        <f t="shared" si="16"/>
        <v>1156256.1499999999</v>
      </c>
      <c r="M83" s="24">
        <f>'Фактический индекс'!$G$127</f>
        <v>1.0989</v>
      </c>
      <c r="N83" s="7">
        <f t="shared" si="10"/>
        <v>1270609.8799999999</v>
      </c>
      <c r="O83" s="123">
        <f>'Прогнозный индекс'!$F$35</f>
        <v>1.1114999999999999</v>
      </c>
      <c r="P83" s="7">
        <f t="shared" si="11"/>
        <v>1412282.88</v>
      </c>
      <c r="Q83" s="7"/>
      <c r="S83" s="129"/>
      <c r="T83" s="129"/>
      <c r="U83" s="129"/>
    </row>
    <row r="84" spans="1:21" ht="47.25" x14ac:dyDescent="0.25">
      <c r="A84" s="31" t="s">
        <v>268</v>
      </c>
      <c r="B84" s="6" t="s">
        <v>162</v>
      </c>
      <c r="C84" s="25" t="s">
        <v>466</v>
      </c>
      <c r="D84" s="3"/>
      <c r="E84" s="3"/>
      <c r="F84" s="3"/>
      <c r="G84" s="3">
        <v>1012130.09</v>
      </c>
      <c r="H84" s="3">
        <f t="shared" si="12"/>
        <v>1012130.09</v>
      </c>
      <c r="I84" s="3">
        <f t="shared" si="13"/>
        <v>0</v>
      </c>
      <c r="J84" s="3">
        <f t="shared" si="14"/>
        <v>0</v>
      </c>
      <c r="K84" s="3">
        <f t="shared" si="15"/>
        <v>0</v>
      </c>
      <c r="L84" s="3">
        <f t="shared" si="16"/>
        <v>1012130.09</v>
      </c>
      <c r="M84" s="24">
        <f>'Фактический индекс'!$G$127</f>
        <v>1.0989</v>
      </c>
      <c r="N84" s="7">
        <f t="shared" si="10"/>
        <v>1112229.76</v>
      </c>
      <c r="O84" s="123">
        <f>'Прогнозный индекс'!$F$35</f>
        <v>1.1114999999999999</v>
      </c>
      <c r="P84" s="7">
        <f t="shared" si="11"/>
        <v>1236243.3799999999</v>
      </c>
      <c r="Q84" s="7"/>
      <c r="S84" s="129"/>
      <c r="T84" s="129"/>
      <c r="U84" s="129"/>
    </row>
    <row r="85" spans="1:21" ht="31.5" x14ac:dyDescent="0.25">
      <c r="A85" s="31" t="s">
        <v>269</v>
      </c>
      <c r="B85" s="6" t="s">
        <v>164</v>
      </c>
      <c r="C85" s="25" t="s">
        <v>168</v>
      </c>
      <c r="D85" s="3"/>
      <c r="E85" s="3"/>
      <c r="F85" s="3"/>
      <c r="G85" s="3">
        <v>318898.8</v>
      </c>
      <c r="H85" s="3">
        <f t="shared" si="12"/>
        <v>318898.8</v>
      </c>
      <c r="I85" s="3">
        <f t="shared" si="13"/>
        <v>0</v>
      </c>
      <c r="J85" s="3">
        <f t="shared" si="14"/>
        <v>0</v>
      </c>
      <c r="K85" s="3">
        <f t="shared" si="15"/>
        <v>0</v>
      </c>
      <c r="L85" s="3">
        <f t="shared" si="16"/>
        <v>318898.8</v>
      </c>
      <c r="M85" s="24">
        <f>'Фактический индекс'!$G$127</f>
        <v>1.0989</v>
      </c>
      <c r="N85" s="7">
        <f t="shared" si="10"/>
        <v>350437.89</v>
      </c>
      <c r="O85" s="123">
        <f>'Прогнозный индекс'!$F$35</f>
        <v>1.1114999999999999</v>
      </c>
      <c r="P85" s="7">
        <f t="shared" si="11"/>
        <v>389511.71</v>
      </c>
      <c r="Q85" s="7"/>
      <c r="S85" s="129"/>
      <c r="T85" s="129"/>
      <c r="U85" s="129"/>
    </row>
    <row r="86" spans="1:21" ht="31.5" x14ac:dyDescent="0.25">
      <c r="A86" s="31" t="s">
        <v>270</v>
      </c>
      <c r="B86" s="6" t="s">
        <v>164</v>
      </c>
      <c r="C86" s="9" t="s">
        <v>169</v>
      </c>
      <c r="D86" s="3"/>
      <c r="E86" s="3"/>
      <c r="F86" s="3"/>
      <c r="G86" s="3">
        <v>4976294.4000000004</v>
      </c>
      <c r="H86" s="3">
        <f t="shared" si="12"/>
        <v>4976294.4000000004</v>
      </c>
      <c r="I86" s="3">
        <f t="shared" si="13"/>
        <v>0</v>
      </c>
      <c r="J86" s="3">
        <f t="shared" si="14"/>
        <v>0</v>
      </c>
      <c r="K86" s="3">
        <f t="shared" si="15"/>
        <v>0</v>
      </c>
      <c r="L86" s="3">
        <f t="shared" si="16"/>
        <v>4976294.4000000004</v>
      </c>
      <c r="M86" s="24">
        <f>'Фактический индекс'!$G$127</f>
        <v>1.0989</v>
      </c>
      <c r="N86" s="7">
        <f t="shared" si="10"/>
        <v>5468449.9199999999</v>
      </c>
      <c r="O86" s="123">
        <f>'Прогнозный индекс'!$F$35</f>
        <v>1.1114999999999999</v>
      </c>
      <c r="P86" s="7">
        <f t="shared" si="11"/>
        <v>6078182.0899999999</v>
      </c>
      <c r="Q86" s="7"/>
      <c r="S86" s="129"/>
      <c r="T86" s="129"/>
      <c r="U86" s="129"/>
    </row>
    <row r="87" spans="1:21" ht="31.5" x14ac:dyDescent="0.25">
      <c r="A87" s="31" t="s">
        <v>271</v>
      </c>
      <c r="B87" s="6" t="s">
        <v>164</v>
      </c>
      <c r="C87" s="25" t="s">
        <v>170</v>
      </c>
      <c r="D87" s="3"/>
      <c r="E87" s="3"/>
      <c r="F87" s="3"/>
      <c r="G87" s="3">
        <v>44304000</v>
      </c>
      <c r="H87" s="3">
        <f t="shared" si="12"/>
        <v>44304000</v>
      </c>
      <c r="I87" s="3">
        <f t="shared" si="13"/>
        <v>0</v>
      </c>
      <c r="J87" s="3">
        <f t="shared" si="14"/>
        <v>0</v>
      </c>
      <c r="K87" s="3">
        <f t="shared" si="15"/>
        <v>0</v>
      </c>
      <c r="L87" s="3">
        <f t="shared" si="16"/>
        <v>44304000</v>
      </c>
      <c r="M87" s="92">
        <v>1</v>
      </c>
      <c r="N87" s="7">
        <f t="shared" si="10"/>
        <v>44304000</v>
      </c>
      <c r="O87" s="92">
        <v>1</v>
      </c>
      <c r="P87" s="7">
        <f t="shared" si="11"/>
        <v>44304000</v>
      </c>
      <c r="Q87" s="7"/>
      <c r="S87" s="129"/>
      <c r="T87" s="129"/>
      <c r="U87" s="129"/>
    </row>
    <row r="88" spans="1:21" ht="31.5" x14ac:dyDescent="0.25">
      <c r="A88" s="31" t="s">
        <v>272</v>
      </c>
      <c r="B88" s="6" t="s">
        <v>166</v>
      </c>
      <c r="C88" s="25" t="s">
        <v>167</v>
      </c>
      <c r="D88" s="3"/>
      <c r="E88" s="3"/>
      <c r="F88" s="3"/>
      <c r="G88" s="3">
        <v>1051042.5</v>
      </c>
      <c r="H88" s="3">
        <f t="shared" si="12"/>
        <v>1051042.5</v>
      </c>
      <c r="I88" s="3">
        <f t="shared" si="13"/>
        <v>0</v>
      </c>
      <c r="J88" s="3">
        <f t="shared" si="14"/>
        <v>0</v>
      </c>
      <c r="K88" s="3">
        <f t="shared" si="15"/>
        <v>0</v>
      </c>
      <c r="L88" s="3">
        <f t="shared" si="16"/>
        <v>1051042.5</v>
      </c>
      <c r="M88" s="24">
        <f>'Фактический индекс'!$G$127</f>
        <v>1.0989</v>
      </c>
      <c r="N88" s="7">
        <f t="shared" si="10"/>
        <v>1154990.6000000001</v>
      </c>
      <c r="O88" s="123">
        <f>'Прогнозный индекс'!$F$35</f>
        <v>1.1114999999999999</v>
      </c>
      <c r="P88" s="7">
        <f t="shared" si="11"/>
        <v>1283772.05</v>
      </c>
      <c r="Q88" s="7"/>
      <c r="S88" s="129"/>
      <c r="T88" s="129"/>
      <c r="U88" s="129"/>
    </row>
    <row r="89" spans="1:21" ht="31.5" x14ac:dyDescent="0.25">
      <c r="A89" s="94" t="s">
        <v>273</v>
      </c>
      <c r="B89" s="95" t="s">
        <v>171</v>
      </c>
      <c r="C89" s="151" t="s">
        <v>360</v>
      </c>
      <c r="D89" s="93"/>
      <c r="E89" s="93"/>
      <c r="F89" s="93"/>
      <c r="G89" s="93">
        <v>4393640</v>
      </c>
      <c r="H89" s="93">
        <f t="shared" si="12"/>
        <v>4393640</v>
      </c>
      <c r="I89" s="93">
        <f t="shared" si="13"/>
        <v>0</v>
      </c>
      <c r="J89" s="93">
        <f t="shared" si="14"/>
        <v>0</v>
      </c>
      <c r="K89" s="93">
        <f t="shared" si="15"/>
        <v>0</v>
      </c>
      <c r="L89" s="93">
        <f t="shared" si="16"/>
        <v>4393640</v>
      </c>
      <c r="M89" s="24">
        <f>'Фактический индекс'!$G$127</f>
        <v>1.0989</v>
      </c>
      <c r="N89" s="7">
        <f t="shared" si="10"/>
        <v>4828171</v>
      </c>
      <c r="O89" s="123">
        <f>'Прогнозный индекс'!$F$35</f>
        <v>1.1114999999999999</v>
      </c>
      <c r="P89" s="7">
        <f t="shared" si="11"/>
        <v>5366512.07</v>
      </c>
      <c r="Q89" s="7"/>
      <c r="S89" s="129"/>
      <c r="T89" s="129"/>
      <c r="U89" s="129"/>
    </row>
    <row r="90" spans="1:21" ht="31.5" x14ac:dyDescent="0.25">
      <c r="A90" s="94" t="s">
        <v>274</v>
      </c>
      <c r="B90" s="95" t="s">
        <v>172</v>
      </c>
      <c r="C90" s="151" t="s">
        <v>361</v>
      </c>
      <c r="D90" s="93"/>
      <c r="E90" s="93"/>
      <c r="F90" s="93"/>
      <c r="G90" s="93">
        <v>2636180</v>
      </c>
      <c r="H90" s="93">
        <f t="shared" si="12"/>
        <v>2636180</v>
      </c>
      <c r="I90" s="93">
        <f t="shared" si="13"/>
        <v>0</v>
      </c>
      <c r="J90" s="93">
        <f t="shared" si="14"/>
        <v>0</v>
      </c>
      <c r="K90" s="93">
        <f t="shared" si="15"/>
        <v>0</v>
      </c>
      <c r="L90" s="93">
        <f t="shared" si="16"/>
        <v>2636180</v>
      </c>
      <c r="M90" s="24">
        <f>'Фактический индекс'!$G$127</f>
        <v>1.0989</v>
      </c>
      <c r="N90" s="7">
        <f t="shared" si="10"/>
        <v>2896898.2</v>
      </c>
      <c r="O90" s="123">
        <f>'Прогнозный индекс'!$F$35</f>
        <v>1.1114999999999999</v>
      </c>
      <c r="P90" s="7">
        <f t="shared" si="11"/>
        <v>3219902.35</v>
      </c>
      <c r="Q90" s="7"/>
      <c r="S90" s="129"/>
      <c r="T90" s="129"/>
      <c r="U90" s="129"/>
    </row>
    <row r="91" spans="1:21" ht="63" x14ac:dyDescent="0.25">
      <c r="A91" s="94" t="s">
        <v>275</v>
      </c>
      <c r="B91" s="95" t="s">
        <v>173</v>
      </c>
      <c r="C91" s="151" t="s">
        <v>359</v>
      </c>
      <c r="D91" s="93"/>
      <c r="E91" s="93"/>
      <c r="F91" s="93"/>
      <c r="G91" s="93">
        <v>42821720</v>
      </c>
      <c r="H91" s="93">
        <f t="shared" si="12"/>
        <v>42821720</v>
      </c>
      <c r="I91" s="93">
        <f t="shared" si="13"/>
        <v>0</v>
      </c>
      <c r="J91" s="93">
        <f t="shared" si="14"/>
        <v>0</v>
      </c>
      <c r="K91" s="93">
        <f t="shared" si="15"/>
        <v>0</v>
      </c>
      <c r="L91" s="93">
        <f t="shared" si="16"/>
        <v>42821720</v>
      </c>
      <c r="M91" s="24">
        <f>'Фактический индекс'!$G$127</f>
        <v>1.0989</v>
      </c>
      <c r="N91" s="7">
        <f t="shared" si="10"/>
        <v>47056788.109999999</v>
      </c>
      <c r="O91" s="123">
        <f>'Прогнозный индекс'!$F$35</f>
        <v>1.1114999999999999</v>
      </c>
      <c r="P91" s="7">
        <f t="shared" si="11"/>
        <v>52303619.979999997</v>
      </c>
      <c r="Q91" s="7"/>
      <c r="S91" s="129"/>
      <c r="T91" s="129"/>
      <c r="U91" s="129"/>
    </row>
    <row r="92" spans="1:21" ht="63" x14ac:dyDescent="0.25">
      <c r="A92" s="94" t="s">
        <v>276</v>
      </c>
      <c r="B92" s="95" t="s">
        <v>174</v>
      </c>
      <c r="C92" s="151" t="s">
        <v>362</v>
      </c>
      <c r="D92" s="93"/>
      <c r="E92" s="93"/>
      <c r="F92" s="93"/>
      <c r="G92" s="93">
        <v>68387050</v>
      </c>
      <c r="H92" s="93">
        <f t="shared" si="12"/>
        <v>68387050</v>
      </c>
      <c r="I92" s="93">
        <f t="shared" si="13"/>
        <v>0</v>
      </c>
      <c r="J92" s="93">
        <f t="shared" si="14"/>
        <v>0</v>
      </c>
      <c r="K92" s="93">
        <f t="shared" si="15"/>
        <v>0</v>
      </c>
      <c r="L92" s="93">
        <f t="shared" si="16"/>
        <v>68387050</v>
      </c>
      <c r="M92" s="24">
        <f>'Фактический индекс'!$G$127</f>
        <v>1.0989</v>
      </c>
      <c r="N92" s="7">
        <f t="shared" si="10"/>
        <v>75150529.25</v>
      </c>
      <c r="O92" s="123">
        <f>'Прогнозный индекс'!$F$35</f>
        <v>1.1114999999999999</v>
      </c>
      <c r="P92" s="7">
        <f t="shared" si="11"/>
        <v>83529813.260000005</v>
      </c>
      <c r="Q92" s="7"/>
      <c r="S92" s="129"/>
      <c r="T92" s="129"/>
      <c r="U92" s="129"/>
    </row>
    <row r="93" spans="1:21" ht="47.25" x14ac:dyDescent="0.25">
      <c r="A93" s="31" t="s">
        <v>277</v>
      </c>
      <c r="B93" s="6" t="s">
        <v>175</v>
      </c>
      <c r="C93" s="148" t="s">
        <v>279</v>
      </c>
      <c r="D93" s="3">
        <f>(D16+D17+D18+D19+D20+D21+D22+D23+D24+D25+D26+D27+D28+D29+D30+D31+D32+D33+D34+D35+D36+D37+D38+D39+D40+D41+D42+D43+D44+D45+D46+D47+D48+D49+D50+D51+D52+D53+D54+D55+D56+D57+D58+D59+D60+D61+D62+D63+D64+D65+D66+D67+D68+D69+D70+D71+D72+D73+D74+D75+D76+D77+D78+D79+D80+D81+D82+D83+D84+D85+D86+D87+D88+D89+D90+D91+D92)*3%</f>
        <v>32954004.109999999</v>
      </c>
      <c r="E93" s="3">
        <f t="shared" ref="E93:K93" si="17">(E16+E17+E18+E19+E20+E21+E22+E23+E24+E25+E26+E27+E28+E29+E30+E31+E32+E33+E34+E35+E36+E37+E38+E39+E40+E41+E42+E43+E44+E45+E46+E47+E48+E49+E50+E51+E52+E53+E54+E55+E56+E57+E58+E59+E60+E61+E62+E63+E64+E65+E66+E67+E68+E69+E70+E71+E72+E73+E74+E75+E76+E77+E78+E79+E80+E81+E82+E83+E84+E85+E86+E87+E88+E89+E90+E91+E92)*3%</f>
        <v>4065905.07</v>
      </c>
      <c r="F93" s="7">
        <f>(F16+F17+F18+F19+F20+F21+F22+F23+F24+F25+F26+F27+F28+F29+F30+F31+F32+F33+F34+F35+F36+F37+F38+F39+F40+F41+F42+F43+F44+F45+F46+F47+F48+F49+F50+F51+F52+F53+F54+F55+F56+F57+F58+F59+F60+F61+F62+F63+F64+F65+F66+F67+F68+F69+F70+F71+F72+F73+F74+F75+F76+F77+F78+F79+F80+F81+F82+F83+F84+F85+F86+F87+F88+F89+F90+F91+F92)*3%</f>
        <v>4606591.2300000004</v>
      </c>
      <c r="G93" s="3">
        <f t="shared" si="17"/>
        <v>5156020.34</v>
      </c>
      <c r="H93" s="7">
        <f>(H16+H17+H18+H19+H20+H21+H22+H23+H24+H25+H26+H27+H28+H29+H30+H31+H32+H33+H34+H35+H36+H37+H38+H39+H40+H41+H42+H43+H44+H45+H46+H47+H48+H49+H50+H51+H52+H53+H54+H55+H56+H57+H58+H59+H60+H61+H62+H63+H64+H65+H66+H67+H68+H69+H70+H71+H72+H73+H74+H75+H76+H77+H78+H79+H80+H81+H82+H83+H84+H85+H86+H87+H88+H89+H90+H91+H92)*3%</f>
        <v>46782520.75</v>
      </c>
      <c r="I93" s="3">
        <f t="shared" si="17"/>
        <v>843267.73</v>
      </c>
      <c r="J93" s="3">
        <f t="shared" si="17"/>
        <v>-126490.16</v>
      </c>
      <c r="K93" s="3">
        <f t="shared" si="17"/>
        <v>187535.41</v>
      </c>
      <c r="L93" s="3">
        <f>(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+L90+L91+L92)*3%</f>
        <v>47686833.729999997</v>
      </c>
      <c r="M93" s="24"/>
      <c r="N93" s="3">
        <f t="shared" ref="N93" si="18">(N16+N17+N18+N19+N20+N21+N22+N23+N24+N25+N26+N27+N28+N29+N30+N31+N32+N33+N34+N35+N36+N37+N38+N39+N40+N41+N42+N43+N44+N45+N46+N47+N48+N49+N50+N51+N52+N53+N54+N55+N56+N57+N58+N59+N60+N61+N62+N63+N64+N65+N66+N67+N68+N69+N70+N71+N72+N73+N74+N75+N76+N77+N78+N79+N80+N81+N82+N83+N84+N85+N86+N87+N88+N89+N90+N91+N92)*3%</f>
        <v>52218480.990000002</v>
      </c>
      <c r="O93" s="123"/>
      <c r="P93" s="3">
        <f>(P16+P17+P18+P19+P20+P21+P22+P23+P24+P25+P26+P27+P28+P29+P30+P31+P32+P33+P34+P35+P36+P37+P38+P39+P40+P41+P42+P43+P44+P45+P46+P47+P48+P49+P50+P51+P52+P53+P54+P55+P56+P57+P58+P59+P60+P61+P62+P63+P64+P65+P66+P67+P68+P69+P70+P71+P72+P73+P74+P75+P76+P77+P78+P79+P80+P81+P82+P83+P84+P85+P86+P87+P88+P89+P90+P91+P92)*3%-0.01</f>
        <v>57832745.18</v>
      </c>
      <c r="Q93" s="3">
        <f t="shared" ref="Q93" si="19">(Q16+Q17+Q18+Q19+Q20+Q21+Q22+Q23+Q24+Q25+Q26+Q27+Q28+Q29+Q30+Q31+Q32+Q33+Q34+Q35+Q36+Q37+Q38+Q39+Q40+Q41+Q42+Q43+Q44+Q45+Q46+Q47+Q48+Q49+Q50+Q51+Q52+Q53+Q54+Q55+Q56+Q57+Q58+Q59+Q60+Q61+Q62+Q63+Q64+Q65+Q66+Q67+Q68+Q69+Q70+Q71+Q72+Q73+Q74+Q75+Q76+Q77+Q78+Q79+Q80+Q81+Q82+Q83+Q84+Q85+Q86+Q87+Q88+Q89+Q90+Q91+Q92)*3%</f>
        <v>5507662.2599999998</v>
      </c>
      <c r="R93" s="96"/>
      <c r="S93" s="129"/>
      <c r="T93" s="129"/>
      <c r="U93" s="129"/>
    </row>
    <row r="94" spans="1:21" ht="32.25" hidden="1" customHeight="1" x14ac:dyDescent="0.25">
      <c r="A94" s="136">
        <v>3</v>
      </c>
      <c r="B94" s="136"/>
      <c r="C94" s="143" t="s">
        <v>479</v>
      </c>
      <c r="D94" s="131"/>
      <c r="E94" s="131"/>
      <c r="F94" s="131">
        <f>F95+F96</f>
        <v>0</v>
      </c>
      <c r="G94" s="131"/>
      <c r="H94" s="131">
        <f>H95+H96</f>
        <v>0</v>
      </c>
      <c r="I94" s="131"/>
      <c r="J94" s="131"/>
      <c r="K94" s="131"/>
      <c r="L94" s="131">
        <f>L95+L96</f>
        <v>0</v>
      </c>
      <c r="M94" s="132"/>
      <c r="N94" s="131">
        <f>N95+N96</f>
        <v>0</v>
      </c>
      <c r="O94" s="132"/>
      <c r="P94" s="131">
        <f>P95+P96</f>
        <v>0</v>
      </c>
      <c r="Q94" s="131">
        <f>Q95+Q96</f>
        <v>0</v>
      </c>
      <c r="S94" s="130"/>
      <c r="T94" s="130"/>
      <c r="U94" s="130"/>
    </row>
    <row r="95" spans="1:21" ht="15.75" hidden="1" x14ac:dyDescent="0.25">
      <c r="A95" s="31" t="s">
        <v>437</v>
      </c>
      <c r="B95" s="5" t="s">
        <v>111</v>
      </c>
      <c r="C95" s="134" t="s">
        <v>475</v>
      </c>
      <c r="D95" s="133"/>
      <c r="E95" s="133"/>
      <c r="F95" s="135">
        <f>1164170000/1.2*0</f>
        <v>0</v>
      </c>
      <c r="G95" s="133"/>
      <c r="H95" s="93">
        <f t="shared" ref="H95:H96" si="20">G95+F95+E95+D95</f>
        <v>0</v>
      </c>
      <c r="I95" s="93">
        <f t="shared" ref="I95:I96" si="21">(D95+E95)*2.3%</f>
        <v>0</v>
      </c>
      <c r="J95" s="93">
        <f t="shared" ref="J95:J96" si="22">-I95*15%</f>
        <v>0</v>
      </c>
      <c r="K95" s="93">
        <f t="shared" ref="K95:K96" si="23">(D95+E95+I95)*0.5%</f>
        <v>0</v>
      </c>
      <c r="L95" s="93">
        <f t="shared" ref="L95:L96" si="24">H95+I95+J95+K95</f>
        <v>0</v>
      </c>
      <c r="M95" s="158">
        <v>1</v>
      </c>
      <c r="N95" s="7">
        <f t="shared" ref="N95:N96" si="25">L95*M95</f>
        <v>0</v>
      </c>
      <c r="O95" s="158">
        <v>1</v>
      </c>
      <c r="P95" s="7">
        <f t="shared" ref="P95:P96" si="26">N95*O95</f>
        <v>0</v>
      </c>
      <c r="Q95" s="7">
        <f>P95</f>
        <v>0</v>
      </c>
      <c r="S95" s="130"/>
      <c r="T95" s="130"/>
      <c r="U95" s="130"/>
    </row>
    <row r="96" spans="1:21" ht="15.75" hidden="1" x14ac:dyDescent="0.25">
      <c r="A96" s="31" t="s">
        <v>438</v>
      </c>
      <c r="B96" s="5" t="s">
        <v>128</v>
      </c>
      <c r="C96" s="134" t="s">
        <v>476</v>
      </c>
      <c r="D96" s="133"/>
      <c r="E96" s="133"/>
      <c r="F96" s="135">
        <f>1334000000/1.2*0</f>
        <v>0</v>
      </c>
      <c r="G96" s="133"/>
      <c r="H96" s="93">
        <f t="shared" si="20"/>
        <v>0</v>
      </c>
      <c r="I96" s="93">
        <f t="shared" si="21"/>
        <v>0</v>
      </c>
      <c r="J96" s="93">
        <f t="shared" si="22"/>
        <v>0</v>
      </c>
      <c r="K96" s="93">
        <f t="shared" si="23"/>
        <v>0</v>
      </c>
      <c r="L96" s="93">
        <f t="shared" si="24"/>
        <v>0</v>
      </c>
      <c r="M96" s="158">
        <v>1</v>
      </c>
      <c r="N96" s="7">
        <f t="shared" si="25"/>
        <v>0</v>
      </c>
      <c r="O96" s="158">
        <v>1</v>
      </c>
      <c r="P96" s="7">
        <f t="shared" si="26"/>
        <v>0</v>
      </c>
      <c r="Q96" s="7">
        <f>P96</f>
        <v>0</v>
      </c>
      <c r="S96" s="130"/>
      <c r="T96" s="130"/>
      <c r="U96" s="130"/>
    </row>
    <row r="97" spans="1:21" ht="15.75" hidden="1" x14ac:dyDescent="0.25">
      <c r="A97" s="136">
        <v>4</v>
      </c>
      <c r="B97" s="136"/>
      <c r="C97" s="143" t="s">
        <v>480</v>
      </c>
      <c r="D97" s="131"/>
      <c r="E97" s="131"/>
      <c r="F97" s="131">
        <f>F98+F99</f>
        <v>0</v>
      </c>
      <c r="G97" s="131"/>
      <c r="H97" s="131">
        <f>H98+H99</f>
        <v>0</v>
      </c>
      <c r="I97" s="131"/>
      <c r="J97" s="131"/>
      <c r="K97" s="131"/>
      <c r="L97" s="131">
        <f>L98+L99</f>
        <v>0</v>
      </c>
      <c r="M97" s="132"/>
      <c r="N97" s="131">
        <f>N98+N99</f>
        <v>0</v>
      </c>
      <c r="O97" s="132"/>
      <c r="P97" s="131">
        <f>P98+P99</f>
        <v>0</v>
      </c>
      <c r="Q97" s="131">
        <f>Q98+Q99</f>
        <v>0</v>
      </c>
      <c r="S97" s="130"/>
      <c r="T97" s="130"/>
      <c r="U97" s="130"/>
    </row>
    <row r="98" spans="1:21" ht="15.75" hidden="1" x14ac:dyDescent="0.25">
      <c r="A98" s="174" t="s">
        <v>481</v>
      </c>
      <c r="B98" s="198" t="s">
        <v>111</v>
      </c>
      <c r="C98" s="134" t="s">
        <v>477</v>
      </c>
      <c r="D98" s="133"/>
      <c r="E98" s="133"/>
      <c r="F98" s="135">
        <f>30000000/1.2*0</f>
        <v>0</v>
      </c>
      <c r="G98" s="133"/>
      <c r="H98" s="93">
        <f>G98+F98+E98+D98</f>
        <v>0</v>
      </c>
      <c r="I98" s="93">
        <f t="shared" ref="I98:I99" si="27">(D98+E98)*2.3%</f>
        <v>0</v>
      </c>
      <c r="J98" s="93">
        <f t="shared" ref="J98:J99" si="28">-I98*15%</f>
        <v>0</v>
      </c>
      <c r="K98" s="93">
        <f t="shared" ref="K98:K99" si="29">(D98+E98+I98)*0.5%</f>
        <v>0</v>
      </c>
      <c r="L98" s="93">
        <f t="shared" ref="L98:L99" si="30">H98+I98+J98+K98</f>
        <v>0</v>
      </c>
      <c r="M98" s="158">
        <v>1</v>
      </c>
      <c r="N98" s="7">
        <f>L98*M98</f>
        <v>0</v>
      </c>
      <c r="O98" s="158">
        <v>1</v>
      </c>
      <c r="P98" s="7">
        <f t="shared" ref="P98:P99" si="31">N98*O98</f>
        <v>0</v>
      </c>
      <c r="Q98" s="7">
        <f>P98</f>
        <v>0</v>
      </c>
      <c r="S98" s="130"/>
      <c r="T98" s="130"/>
      <c r="U98" s="130"/>
    </row>
    <row r="99" spans="1:21" ht="15.75" hidden="1" x14ac:dyDescent="0.25">
      <c r="A99" s="174" t="s">
        <v>482</v>
      </c>
      <c r="B99" s="5" t="s">
        <v>128</v>
      </c>
      <c r="C99" s="134" t="s">
        <v>478</v>
      </c>
      <c r="D99" s="133"/>
      <c r="E99" s="133"/>
      <c r="F99" s="135">
        <f>30000000/1.2*0</f>
        <v>0</v>
      </c>
      <c r="G99" s="133"/>
      <c r="H99" s="93">
        <f>G99+F99+E99+D99</f>
        <v>0</v>
      </c>
      <c r="I99" s="93">
        <f t="shared" si="27"/>
        <v>0</v>
      </c>
      <c r="J99" s="93">
        <f t="shared" si="28"/>
        <v>0</v>
      </c>
      <c r="K99" s="93">
        <f t="shared" si="29"/>
        <v>0</v>
      </c>
      <c r="L99" s="93">
        <f t="shared" si="30"/>
        <v>0</v>
      </c>
      <c r="M99" s="158">
        <v>1</v>
      </c>
      <c r="N99" s="7">
        <f>L99*M99</f>
        <v>0</v>
      </c>
      <c r="O99" s="158">
        <v>1</v>
      </c>
      <c r="P99" s="7">
        <f t="shared" si="31"/>
        <v>0</v>
      </c>
      <c r="Q99" s="7">
        <f>P99</f>
        <v>0</v>
      </c>
      <c r="S99" s="130"/>
      <c r="T99" s="130"/>
      <c r="U99" s="130"/>
    </row>
    <row r="100" spans="1:21" ht="28.5" customHeight="1" x14ac:dyDescent="0.25">
      <c r="A100" s="32"/>
      <c r="B100" s="13"/>
      <c r="C100" s="144" t="s">
        <v>439</v>
      </c>
      <c r="D100" s="14">
        <f t="shared" ref="D100:L100" si="32">D12+D15+D94+D97</f>
        <v>1131420807.7</v>
      </c>
      <c r="E100" s="14">
        <f t="shared" si="32"/>
        <v>139596074.21000001</v>
      </c>
      <c r="F100" s="14">
        <f t="shared" si="32"/>
        <v>158159632.11000001</v>
      </c>
      <c r="G100" s="14">
        <f t="shared" si="32"/>
        <v>215157344.47999999</v>
      </c>
      <c r="H100" s="14">
        <f t="shared" si="32"/>
        <v>1644333858.5</v>
      </c>
      <c r="I100" s="14">
        <f t="shared" si="32"/>
        <v>28952192.109999999</v>
      </c>
      <c r="J100" s="14">
        <f t="shared" si="32"/>
        <v>-4342828.8099999996</v>
      </c>
      <c r="K100" s="14">
        <f t="shared" si="32"/>
        <v>6438715.7300000004</v>
      </c>
      <c r="L100" s="14">
        <f t="shared" si="32"/>
        <v>1675381937.53</v>
      </c>
      <c r="M100" s="146"/>
      <c r="N100" s="14">
        <f>N12+N15+N94+N97</f>
        <v>1834739943.8699999</v>
      </c>
      <c r="O100" s="146"/>
      <c r="P100" s="14">
        <f>P12+P15+P94+P97</f>
        <v>2029461712.6900001</v>
      </c>
      <c r="Q100" s="14">
        <f>Q12+Q15+Q94+Q97</f>
        <v>189096404.38999999</v>
      </c>
      <c r="S100" s="130"/>
      <c r="T100" s="130"/>
      <c r="U100" s="130"/>
    </row>
    <row r="101" spans="1:21" ht="27.75" customHeight="1" x14ac:dyDescent="0.25">
      <c r="A101" s="32"/>
      <c r="B101" s="147"/>
      <c r="C101" s="16" t="s">
        <v>179</v>
      </c>
      <c r="D101" s="14">
        <f t="shared" ref="D101:L101" si="33">D100*20%</f>
        <v>226284161.53999999</v>
      </c>
      <c r="E101" s="14">
        <f t="shared" si="33"/>
        <v>27919214.84</v>
      </c>
      <c r="F101" s="14">
        <f t="shared" si="33"/>
        <v>31631926.420000002</v>
      </c>
      <c r="G101" s="14">
        <f t="shared" si="33"/>
        <v>43031468.899999999</v>
      </c>
      <c r="H101" s="14">
        <f t="shared" si="33"/>
        <v>328866771.69999999</v>
      </c>
      <c r="I101" s="14">
        <f t="shared" si="33"/>
        <v>5790438.4199999999</v>
      </c>
      <c r="J101" s="14">
        <f t="shared" si="33"/>
        <v>-868565.76</v>
      </c>
      <c r="K101" s="14">
        <f t="shared" si="33"/>
        <v>1287743.1499999999</v>
      </c>
      <c r="L101" s="14">
        <f t="shared" si="33"/>
        <v>335076387.50999999</v>
      </c>
      <c r="M101" s="146"/>
      <c r="N101" s="14">
        <f t="shared" ref="N101" si="34">N100*20%</f>
        <v>366947988.76999998</v>
      </c>
      <c r="O101" s="146"/>
      <c r="P101" s="14">
        <f t="shared" ref="P101" si="35">P100*20%</f>
        <v>405892342.54000002</v>
      </c>
      <c r="Q101" s="14">
        <f t="shared" ref="Q101" si="36">Q100*20%</f>
        <v>37819280.880000003</v>
      </c>
    </row>
    <row r="102" spans="1:21" ht="30" customHeight="1" x14ac:dyDescent="0.25">
      <c r="A102" s="32"/>
      <c r="B102" s="13"/>
      <c r="C102" s="144" t="s">
        <v>440</v>
      </c>
      <c r="D102" s="14">
        <f t="shared" ref="D102:L102" si="37">D100+D101</f>
        <v>1357704969.24</v>
      </c>
      <c r="E102" s="14">
        <f t="shared" si="37"/>
        <v>167515289.05000001</v>
      </c>
      <c r="F102" s="14">
        <f t="shared" si="37"/>
        <v>189791558.53</v>
      </c>
      <c r="G102" s="14">
        <f t="shared" si="37"/>
        <v>258188813.38</v>
      </c>
      <c r="H102" s="14">
        <f t="shared" si="37"/>
        <v>1973200630.2</v>
      </c>
      <c r="I102" s="14">
        <f t="shared" si="37"/>
        <v>34742630.530000001</v>
      </c>
      <c r="J102" s="14">
        <f t="shared" si="37"/>
        <v>-5211394.57</v>
      </c>
      <c r="K102" s="14">
        <f t="shared" si="37"/>
        <v>7726458.8799999999</v>
      </c>
      <c r="L102" s="14">
        <f t="shared" si="37"/>
        <v>2010458325.04</v>
      </c>
      <c r="M102" s="146"/>
      <c r="N102" s="14">
        <f t="shared" ref="N102" si="38">N100+N101</f>
        <v>2201687932.6399999</v>
      </c>
      <c r="O102" s="146"/>
      <c r="P102" s="14">
        <f t="shared" ref="P102" si="39">P100+P101</f>
        <v>2435354055.23</v>
      </c>
      <c r="Q102" s="14">
        <f t="shared" ref="Q102" si="40">Q100+Q101</f>
        <v>226915685.27000001</v>
      </c>
    </row>
    <row r="103" spans="1:21" x14ac:dyDescent="0.25">
      <c r="F103" s="33"/>
      <c r="K103" s="140"/>
      <c r="L103" s="141"/>
      <c r="M103" s="142"/>
      <c r="N103" s="142"/>
    </row>
    <row r="104" spans="1:21" x14ac:dyDescent="0.25">
      <c r="L104" s="145"/>
      <c r="P104" s="200"/>
      <c r="Q104" s="201"/>
    </row>
    <row r="105" spans="1:21" x14ac:dyDescent="0.25">
      <c r="G105" s="152"/>
      <c r="L105" s="145"/>
      <c r="P105" s="201"/>
      <c r="Q105" s="201"/>
    </row>
    <row r="106" spans="1:21" x14ac:dyDescent="0.25">
      <c r="G106" s="152"/>
      <c r="H106" s="145"/>
    </row>
    <row r="107" spans="1:21" x14ac:dyDescent="0.25">
      <c r="F107" s="33"/>
      <c r="G107" s="152"/>
      <c r="H107" s="33"/>
      <c r="L107" s="33"/>
      <c r="M107" s="33"/>
    </row>
    <row r="108" spans="1:21" x14ac:dyDescent="0.25">
      <c r="F108" s="33"/>
      <c r="G108" s="152"/>
      <c r="H108" s="145" t="s">
        <v>453</v>
      </c>
      <c r="I108" s="124" t="s">
        <v>454</v>
      </c>
      <c r="J108" t="s">
        <v>455</v>
      </c>
      <c r="L108" s="33"/>
      <c r="M108" s="33"/>
    </row>
    <row r="109" spans="1:21" x14ac:dyDescent="0.25">
      <c r="G109" s="160" t="s">
        <v>447</v>
      </c>
      <c r="H109" s="137">
        <f>H17+H18+H19+H20</f>
        <v>7258162.9900000002</v>
      </c>
      <c r="I109" s="137">
        <f>(ССРСС!H29+ССРСС!H30+ССРСС!H31+ССРСС!H32)*1000</f>
        <v>7258170</v>
      </c>
      <c r="J109" s="137">
        <f>H109-I109</f>
        <v>-7.01</v>
      </c>
      <c r="L109" s="33"/>
    </row>
    <row r="110" spans="1:21" x14ac:dyDescent="0.25">
      <c r="G110" s="160" t="s">
        <v>446</v>
      </c>
      <c r="H110" s="137">
        <f>H21+H22+H23+H24+H25+H26+H27+H28</f>
        <v>91956742.530000001</v>
      </c>
      <c r="I110" s="137">
        <f>ССРСС!H35*1000</f>
        <v>91956730</v>
      </c>
      <c r="J110" s="137">
        <f t="shared" ref="J110:J128" si="41">H110-I110</f>
        <v>12.53</v>
      </c>
      <c r="L110" s="33"/>
    </row>
    <row r="111" spans="1:21" x14ac:dyDescent="0.25">
      <c r="G111" s="160" t="s">
        <v>445</v>
      </c>
      <c r="H111" s="137">
        <f>H29+H30+H31+H32+H33+H34+H35+H36</f>
        <v>99713481.829999998</v>
      </c>
      <c r="I111" s="137">
        <f>ССРСС!H36*1000</f>
        <v>99713480</v>
      </c>
      <c r="J111" s="137">
        <f t="shared" si="41"/>
        <v>1.83</v>
      </c>
    </row>
    <row r="112" spans="1:21" x14ac:dyDescent="0.25">
      <c r="G112" s="160" t="s">
        <v>444</v>
      </c>
      <c r="H112" s="137">
        <f>H37+H38+H39+H40+H41+H42+H43+H44</f>
        <v>31579319.219999999</v>
      </c>
      <c r="I112" s="137">
        <f>ССРСС!H37*1000</f>
        <v>31579330</v>
      </c>
      <c r="J112" s="137">
        <f t="shared" si="41"/>
        <v>-10.78</v>
      </c>
    </row>
    <row r="113" spans="7:11" x14ac:dyDescent="0.25">
      <c r="G113" s="160" t="s">
        <v>443</v>
      </c>
      <c r="H113" s="137">
        <f>H45+H46+H47+H48+H49+H50+H51+H52</f>
        <v>32045993.800000001</v>
      </c>
      <c r="I113" s="137">
        <f>ССРСС!H38*1000</f>
        <v>32045980</v>
      </c>
      <c r="J113" s="137">
        <f t="shared" si="41"/>
        <v>13.8</v>
      </c>
    </row>
    <row r="114" spans="7:11" x14ac:dyDescent="0.25">
      <c r="G114" s="160" t="s">
        <v>442</v>
      </c>
      <c r="H114" s="137">
        <f>H95+H53+H54+H55+H56+H57+H58+H59+H60+H61+H98</f>
        <v>797369870.91999996</v>
      </c>
      <c r="I114" s="137">
        <f>ССРСС!H39*1000</f>
        <v>1796949580</v>
      </c>
      <c r="J114" s="137">
        <f t="shared" si="41"/>
        <v>-999579709.08000004</v>
      </c>
      <c r="K114" s="281" t="s">
        <v>581</v>
      </c>
    </row>
    <row r="115" spans="7:11" x14ac:dyDescent="0.25">
      <c r="G115" s="160" t="s">
        <v>448</v>
      </c>
      <c r="H115" s="137">
        <f>H62+H63+H64+H65+H66+H96+H67+H68+H69+H99</f>
        <v>196475678.40000001</v>
      </c>
      <c r="I115" s="137">
        <f>ССРСС!H40*1000</f>
        <v>1338090990</v>
      </c>
      <c r="J115" s="137">
        <f t="shared" si="41"/>
        <v>-1141615311.5999999</v>
      </c>
      <c r="K115" s="281" t="s">
        <v>581</v>
      </c>
    </row>
    <row r="116" spans="7:11" x14ac:dyDescent="0.25">
      <c r="G116" s="160" t="s">
        <v>449</v>
      </c>
      <c r="H116" s="137">
        <f>H70+H71+H72+H73</f>
        <v>65502753.609999999</v>
      </c>
      <c r="I116" s="137">
        <f>ССРСС!H43*1000</f>
        <v>65502770</v>
      </c>
      <c r="J116" s="137">
        <f t="shared" si="41"/>
        <v>-16.39</v>
      </c>
    </row>
    <row r="117" spans="7:11" x14ac:dyDescent="0.25">
      <c r="G117" s="160" t="s">
        <v>450</v>
      </c>
      <c r="H117" s="137">
        <f>H74+H75</f>
        <v>41207688.219999999</v>
      </c>
      <c r="I117" s="137">
        <f>ССРСС!H44*1000</f>
        <v>41207690</v>
      </c>
      <c r="J117" s="137">
        <f t="shared" si="41"/>
        <v>-1.78</v>
      </c>
    </row>
    <row r="118" spans="7:11" x14ac:dyDescent="0.25">
      <c r="G118" s="160" t="s">
        <v>451</v>
      </c>
      <c r="H118" s="137">
        <f>H76</f>
        <v>1775989.53</v>
      </c>
      <c r="I118" s="137">
        <f>ССРСС!H47*1000</f>
        <v>1775990</v>
      </c>
      <c r="J118" s="137">
        <f t="shared" si="41"/>
        <v>-0.47</v>
      </c>
    </row>
    <row r="119" spans="7:11" x14ac:dyDescent="0.25">
      <c r="G119" s="160" t="s">
        <v>452</v>
      </c>
      <c r="H119" s="137">
        <f>H77</f>
        <v>1001857.35</v>
      </c>
      <c r="I119" s="137">
        <f>ССРСС!H48*1000</f>
        <v>1001850</v>
      </c>
      <c r="J119" s="137">
        <f t="shared" si="41"/>
        <v>7.35</v>
      </c>
    </row>
    <row r="120" spans="7:11" x14ac:dyDescent="0.25">
      <c r="G120" s="160" t="s">
        <v>456</v>
      </c>
      <c r="H120" s="137">
        <f>H78+H79</f>
        <v>21662475.210000001</v>
      </c>
      <c r="I120" s="137">
        <f>ССРСС!H58*1000</f>
        <v>21662470</v>
      </c>
      <c r="J120" s="137">
        <f t="shared" si="41"/>
        <v>5.21</v>
      </c>
    </row>
    <row r="121" spans="7:11" x14ac:dyDescent="0.25">
      <c r="G121" s="160" t="s">
        <v>457</v>
      </c>
      <c r="H121" s="137">
        <f>H16+H80+H81+H82+H83+H84+H85+H86+H87+H88</f>
        <v>53628754.710000001</v>
      </c>
      <c r="I121" s="137">
        <f>(ССРСС!H26+ССРСС!H59+ССРСС!H60+ССРСС!H61+ССРСС!H62+ССРСС!H63+ССРСС!H65+ССРСС!H66)*1000</f>
        <v>53628760</v>
      </c>
      <c r="J121" s="137">
        <f t="shared" si="41"/>
        <v>-5.29</v>
      </c>
    </row>
    <row r="122" spans="7:11" x14ac:dyDescent="0.25">
      <c r="G122" s="160" t="s">
        <v>458</v>
      </c>
      <c r="H122" s="137">
        <f>H89+H90+H91+H92</f>
        <v>118238590</v>
      </c>
      <c r="I122" s="137">
        <f>ССРСС!H81*1000</f>
        <v>118238590</v>
      </c>
      <c r="J122" s="137">
        <f t="shared" si="41"/>
        <v>0</v>
      </c>
    </row>
    <row r="123" spans="7:11" x14ac:dyDescent="0.25">
      <c r="G123" s="160" t="s">
        <v>459</v>
      </c>
      <c r="H123" s="153">
        <f>H13</f>
        <v>37023281</v>
      </c>
      <c r="I123" s="153">
        <f>ССРСС!H76*1000</f>
        <v>37023280</v>
      </c>
      <c r="J123" s="153">
        <f t="shared" si="41"/>
        <v>1</v>
      </c>
    </row>
    <row r="124" spans="7:11" x14ac:dyDescent="0.25">
      <c r="G124" s="155" t="s">
        <v>441</v>
      </c>
      <c r="H124" s="139">
        <f>SUM(H109:H123)</f>
        <v>1596440639.3199999</v>
      </c>
      <c r="I124" s="139">
        <f>SUM(I109:I123)</f>
        <v>3737635660</v>
      </c>
      <c r="J124" s="139">
        <f>SUM(J109:J123)</f>
        <v>-2141195020.6800001</v>
      </c>
      <c r="K124" s="33"/>
    </row>
    <row r="125" spans="7:11" x14ac:dyDescent="0.25">
      <c r="G125" s="103" t="s">
        <v>461</v>
      </c>
      <c r="H125" s="137">
        <f>I100-I93</f>
        <v>28108924.379999999</v>
      </c>
      <c r="I125" s="156">
        <f>ССРСС!H53*1000</f>
        <v>28110330</v>
      </c>
      <c r="J125" s="153">
        <f t="shared" si="41"/>
        <v>-1405.62</v>
      </c>
    </row>
    <row r="126" spans="7:11" x14ac:dyDescent="0.25">
      <c r="G126" s="103" t="s">
        <v>463</v>
      </c>
      <c r="H126" s="137">
        <f>K100-K93</f>
        <v>6251180.3200000003</v>
      </c>
      <c r="I126" s="156">
        <f>ССРСС!H57*1000</f>
        <v>6251490</v>
      </c>
      <c r="J126" s="153">
        <f>H126-I126</f>
        <v>-309.68</v>
      </c>
    </row>
    <row r="127" spans="7:11" x14ac:dyDescent="0.25">
      <c r="G127" s="155" t="s">
        <v>441</v>
      </c>
      <c r="H127" s="139">
        <f>H124+H125+H126</f>
        <v>1630800744.02</v>
      </c>
      <c r="I127" s="139">
        <f>I124+I125+I126</f>
        <v>3771997480</v>
      </c>
      <c r="J127" s="159">
        <f>J125+J124+J126</f>
        <v>-2141196735.98</v>
      </c>
    </row>
    <row r="128" spans="7:11" x14ac:dyDescent="0.25">
      <c r="G128" s="103" t="s">
        <v>462</v>
      </c>
      <c r="H128" s="137">
        <f>J100-J93</f>
        <v>-4216338.6500000004</v>
      </c>
      <c r="I128" s="156">
        <f>-I125*15%</f>
        <v>-4216549.5</v>
      </c>
      <c r="J128" s="153">
        <f t="shared" si="41"/>
        <v>210.85</v>
      </c>
    </row>
    <row r="129" spans="1:21" x14ac:dyDescent="0.25">
      <c r="G129" s="103" t="s">
        <v>351</v>
      </c>
      <c r="H129" s="154">
        <f>L93+L14</f>
        <v>48797532.159999996</v>
      </c>
      <c r="I129" s="157">
        <f>(I124+I125+I128+I126)*3%-H94*3%</f>
        <v>113033427.92</v>
      </c>
      <c r="J129" s="153">
        <f>H129-I129</f>
        <v>-64235895.759999998</v>
      </c>
    </row>
    <row r="130" spans="1:21" x14ac:dyDescent="0.25">
      <c r="G130" s="138" t="s">
        <v>460</v>
      </c>
      <c r="H130" s="139">
        <f>H127+H128+H129</f>
        <v>1675381937.53</v>
      </c>
      <c r="I130" s="139">
        <f>I127+I128+I129</f>
        <v>3880814358.4200001</v>
      </c>
      <c r="J130" s="139">
        <f>J127+J128+J129</f>
        <v>-2205432420.8899999</v>
      </c>
    </row>
    <row r="133" spans="1:21" x14ac:dyDescent="0.25">
      <c r="I133" s="33"/>
    </row>
    <row r="134" spans="1:21" ht="15.75" x14ac:dyDescent="0.25">
      <c r="C134" s="108" t="s">
        <v>497</v>
      </c>
    </row>
    <row r="135" spans="1:21" ht="31.5" x14ac:dyDescent="0.25">
      <c r="A135" s="31" t="s">
        <v>243</v>
      </c>
      <c r="B135" s="5" t="s">
        <v>111</v>
      </c>
      <c r="C135" s="149" t="s">
        <v>435</v>
      </c>
      <c r="D135" s="3"/>
      <c r="E135" s="3"/>
      <c r="F135" s="8">
        <f>1007083366.67/1.012*0.012*30%</f>
        <v>3582510</v>
      </c>
      <c r="G135" s="3"/>
      <c r="H135" s="3">
        <f t="shared" ref="H135:H136" si="42">G135+F135+E135+D135</f>
        <v>3582510</v>
      </c>
      <c r="I135" s="3">
        <f t="shared" ref="I135:I136" si="43">(D135+E135)*2.3%</f>
        <v>0</v>
      </c>
      <c r="J135" s="3">
        <f t="shared" ref="J135:J136" si="44">-I135*15%</f>
        <v>0</v>
      </c>
      <c r="K135" s="3">
        <f t="shared" ref="K135:K136" si="45">(D135+E135+I135)*0.5%</f>
        <v>0</v>
      </c>
      <c r="L135" s="3">
        <f t="shared" ref="L135:L136" si="46">H135+I135+J135+K135</f>
        <v>3582510</v>
      </c>
      <c r="M135" s="158">
        <v>1</v>
      </c>
      <c r="N135" s="7">
        <f t="shared" ref="N135:N136" si="47">L135*M135</f>
        <v>3582510</v>
      </c>
      <c r="O135" s="158">
        <v>1</v>
      </c>
      <c r="P135" s="7">
        <f t="shared" ref="P135:P136" si="48">N135*O135</f>
        <v>3582510</v>
      </c>
      <c r="Q135" s="7">
        <f t="shared" ref="Q135:Q136" si="49">F135*M135*O135</f>
        <v>3582510</v>
      </c>
      <c r="S135" s="129">
        <v>0</v>
      </c>
      <c r="T135" s="129">
        <v>0</v>
      </c>
      <c r="U135" s="129">
        <f t="shared" ref="U135:U136" si="50">S135+T135</f>
        <v>0</v>
      </c>
    </row>
    <row r="136" spans="1:21" ht="31.5" x14ac:dyDescent="0.25">
      <c r="A136" s="31" t="s">
        <v>252</v>
      </c>
      <c r="B136" s="5" t="s">
        <v>128</v>
      </c>
      <c r="C136" s="149" t="s">
        <v>436</v>
      </c>
      <c r="D136" s="3"/>
      <c r="E136" s="3"/>
      <c r="F136" s="8">
        <f>1150306666.67/1.012*0.012*30%</f>
        <v>4092000</v>
      </c>
      <c r="G136" s="3"/>
      <c r="H136" s="3">
        <f t="shared" si="42"/>
        <v>4092000</v>
      </c>
      <c r="I136" s="3">
        <f t="shared" si="43"/>
        <v>0</v>
      </c>
      <c r="J136" s="3">
        <f t="shared" si="44"/>
        <v>0</v>
      </c>
      <c r="K136" s="3">
        <f t="shared" si="45"/>
        <v>0</v>
      </c>
      <c r="L136" s="3">
        <f t="shared" si="46"/>
        <v>4092000</v>
      </c>
      <c r="M136" s="158">
        <v>1</v>
      </c>
      <c r="N136" s="7">
        <f t="shared" si="47"/>
        <v>4092000</v>
      </c>
      <c r="O136" s="158">
        <v>1</v>
      </c>
      <c r="P136" s="7">
        <f t="shared" si="48"/>
        <v>4092000</v>
      </c>
      <c r="Q136" s="7">
        <f t="shared" si="49"/>
        <v>4092000</v>
      </c>
      <c r="S136" s="129">
        <v>0</v>
      </c>
      <c r="T136" s="129">
        <v>0</v>
      </c>
      <c r="U136" s="129">
        <f t="shared" si="50"/>
        <v>0</v>
      </c>
    </row>
    <row r="137" spans="1:21" ht="47.25" x14ac:dyDescent="0.25">
      <c r="A137" s="31" t="s">
        <v>278</v>
      </c>
      <c r="B137" s="6" t="s">
        <v>175</v>
      </c>
      <c r="C137" s="148" t="s">
        <v>279</v>
      </c>
      <c r="D137" s="3">
        <f>(D135+D136)*3%</f>
        <v>0</v>
      </c>
      <c r="E137" s="3">
        <f t="shared" ref="E137:Q137" si="51">(E135+E136)*3%</f>
        <v>0</v>
      </c>
      <c r="F137" s="3">
        <f t="shared" si="51"/>
        <v>230235.3</v>
      </c>
      <c r="G137" s="3">
        <f t="shared" si="51"/>
        <v>0</v>
      </c>
      <c r="H137" s="3">
        <f t="shared" si="51"/>
        <v>230235.3</v>
      </c>
      <c r="I137" s="3">
        <f t="shared" si="51"/>
        <v>0</v>
      </c>
      <c r="J137" s="3">
        <f t="shared" si="51"/>
        <v>0</v>
      </c>
      <c r="K137" s="3">
        <f t="shared" si="51"/>
        <v>0</v>
      </c>
      <c r="L137" s="3">
        <f t="shared" si="51"/>
        <v>230235.3</v>
      </c>
      <c r="M137" s="3"/>
      <c r="N137" s="3">
        <f t="shared" si="51"/>
        <v>230235.3</v>
      </c>
      <c r="O137" s="3"/>
      <c r="P137" s="3">
        <f t="shared" si="51"/>
        <v>230235.3</v>
      </c>
      <c r="Q137" s="3">
        <f t="shared" si="51"/>
        <v>230235.3</v>
      </c>
      <c r="R137" s="96"/>
      <c r="S137" s="129"/>
      <c r="T137" s="129"/>
      <c r="U137" s="129"/>
    </row>
    <row r="138" spans="1:21" ht="28.5" customHeight="1" x14ac:dyDescent="0.25">
      <c r="A138" s="32"/>
      <c r="B138" s="13"/>
      <c r="C138" s="144" t="s">
        <v>439</v>
      </c>
      <c r="D138" s="14">
        <f>D135+D136+D137</f>
        <v>0</v>
      </c>
      <c r="E138" s="14">
        <f t="shared" ref="E138:Q138" si="52">E135+E136+E137</f>
        <v>0</v>
      </c>
      <c r="F138" s="14">
        <f t="shared" si="52"/>
        <v>7904745.2999999998</v>
      </c>
      <c r="G138" s="14">
        <f t="shared" si="52"/>
        <v>0</v>
      </c>
      <c r="H138" s="14">
        <f t="shared" si="52"/>
        <v>7904745.2999999998</v>
      </c>
      <c r="I138" s="14">
        <f t="shared" si="52"/>
        <v>0</v>
      </c>
      <c r="J138" s="14">
        <f t="shared" si="52"/>
        <v>0</v>
      </c>
      <c r="K138" s="14">
        <f t="shared" si="52"/>
        <v>0</v>
      </c>
      <c r="L138" s="14">
        <f t="shared" si="52"/>
        <v>7904745.2999999998</v>
      </c>
      <c r="M138" s="14"/>
      <c r="N138" s="14">
        <f t="shared" si="52"/>
        <v>7904745.2999999998</v>
      </c>
      <c r="O138" s="14"/>
      <c r="P138" s="14">
        <f t="shared" si="52"/>
        <v>7904745.2999999998</v>
      </c>
      <c r="Q138" s="14">
        <f t="shared" si="52"/>
        <v>7904745.2999999998</v>
      </c>
      <c r="S138" s="130"/>
      <c r="T138" s="130"/>
      <c r="U138" s="130"/>
    </row>
    <row r="139" spans="1:21" ht="27.75" customHeight="1" x14ac:dyDescent="0.25">
      <c r="A139" s="32"/>
      <c r="B139" s="147"/>
      <c r="C139" s="16" t="s">
        <v>179</v>
      </c>
      <c r="D139" s="14">
        <f t="shared" ref="D139:L139" si="53">D138*20%</f>
        <v>0</v>
      </c>
      <c r="E139" s="14">
        <f t="shared" si="53"/>
        <v>0</v>
      </c>
      <c r="F139" s="14">
        <f t="shared" si="53"/>
        <v>1580949.06</v>
      </c>
      <c r="G139" s="14">
        <f t="shared" si="53"/>
        <v>0</v>
      </c>
      <c r="H139" s="14">
        <f t="shared" si="53"/>
        <v>1580949.06</v>
      </c>
      <c r="I139" s="14">
        <f t="shared" si="53"/>
        <v>0</v>
      </c>
      <c r="J139" s="14">
        <f t="shared" si="53"/>
        <v>0</v>
      </c>
      <c r="K139" s="14">
        <f t="shared" si="53"/>
        <v>0</v>
      </c>
      <c r="L139" s="14">
        <f t="shared" si="53"/>
        <v>1580949.06</v>
      </c>
      <c r="M139" s="146"/>
      <c r="N139" s="14">
        <f t="shared" ref="N139" si="54">N138*20%</f>
        <v>1580949.06</v>
      </c>
      <c r="O139" s="146"/>
      <c r="P139" s="14">
        <f t="shared" ref="P139:Q139" si="55">P138*20%</f>
        <v>1580949.06</v>
      </c>
      <c r="Q139" s="14">
        <f t="shared" si="55"/>
        <v>1580949.06</v>
      </c>
    </row>
    <row r="140" spans="1:21" ht="30" customHeight="1" x14ac:dyDescent="0.25">
      <c r="A140" s="32"/>
      <c r="B140" s="13"/>
      <c r="C140" s="144" t="s">
        <v>440</v>
      </c>
      <c r="D140" s="14">
        <f t="shared" ref="D140:L140" si="56">D138+D139</f>
        <v>0</v>
      </c>
      <c r="E140" s="14">
        <f t="shared" si="56"/>
        <v>0</v>
      </c>
      <c r="F140" s="14">
        <f t="shared" si="56"/>
        <v>9485694.3599999994</v>
      </c>
      <c r="G140" s="14">
        <f t="shared" si="56"/>
        <v>0</v>
      </c>
      <c r="H140" s="14">
        <f t="shared" si="56"/>
        <v>9485694.3599999994</v>
      </c>
      <c r="I140" s="14">
        <f t="shared" si="56"/>
        <v>0</v>
      </c>
      <c r="J140" s="14">
        <f t="shared" si="56"/>
        <v>0</v>
      </c>
      <c r="K140" s="14">
        <f t="shared" si="56"/>
        <v>0</v>
      </c>
      <c r="L140" s="14">
        <f t="shared" si="56"/>
        <v>9485694.3599999994</v>
      </c>
      <c r="M140" s="146"/>
      <c r="N140" s="14">
        <f t="shared" ref="N140" si="57">N138+N139</f>
        <v>9485694.3599999994</v>
      </c>
      <c r="O140" s="146"/>
      <c r="P140" s="14">
        <f t="shared" ref="P140:Q140" si="58">P138+P139</f>
        <v>9485694.3599999994</v>
      </c>
      <c r="Q140" s="14">
        <f t="shared" si="58"/>
        <v>9485694.3599999994</v>
      </c>
    </row>
    <row r="141" spans="1:21" ht="30" customHeight="1" x14ac:dyDescent="0.25">
      <c r="A141" s="32"/>
      <c r="B141" s="13"/>
      <c r="C141" s="226" t="s">
        <v>499</v>
      </c>
      <c r="D141" s="14">
        <f>D102+D140</f>
        <v>1357704969.24</v>
      </c>
      <c r="E141" s="14">
        <f t="shared" ref="E141:Q141" si="59">E102+E140</f>
        <v>167515289.05000001</v>
      </c>
      <c r="F141" s="14">
        <f t="shared" si="59"/>
        <v>199277252.88999999</v>
      </c>
      <c r="G141" s="14">
        <f t="shared" si="59"/>
        <v>258188813.38</v>
      </c>
      <c r="H141" s="14">
        <f t="shared" si="59"/>
        <v>1982686324.5599999</v>
      </c>
      <c r="I141" s="14">
        <f t="shared" si="59"/>
        <v>34742630.530000001</v>
      </c>
      <c r="J141" s="14">
        <f t="shared" si="59"/>
        <v>-5211394.57</v>
      </c>
      <c r="K141" s="14">
        <f t="shared" si="59"/>
        <v>7726458.8799999999</v>
      </c>
      <c r="L141" s="14">
        <f t="shared" si="59"/>
        <v>2019944019.4000001</v>
      </c>
      <c r="M141" s="146"/>
      <c r="N141" s="14">
        <f t="shared" si="59"/>
        <v>2211173627</v>
      </c>
      <c r="O141" s="146"/>
      <c r="P141" s="14">
        <f t="shared" si="59"/>
        <v>2444839749.5900002</v>
      </c>
      <c r="Q141" s="14">
        <f t="shared" si="59"/>
        <v>236401379.63</v>
      </c>
    </row>
  </sheetData>
  <mergeCells count="22">
    <mergeCell ref="N8:N10"/>
    <mergeCell ref="D9:D10"/>
    <mergeCell ref="E9:E10"/>
    <mergeCell ref="F9:F10"/>
    <mergeCell ref="G9:G10"/>
    <mergeCell ref="H9:H10"/>
    <mergeCell ref="S8:U9"/>
    <mergeCell ref="O8:O10"/>
    <mergeCell ref="P8:P10"/>
    <mergeCell ref="Q8:Q10"/>
    <mergeCell ref="A1:P1"/>
    <mergeCell ref="A2:P2"/>
    <mergeCell ref="A3:P3"/>
    <mergeCell ref="I8:I10"/>
    <mergeCell ref="J8:J10"/>
    <mergeCell ref="K8:K10"/>
    <mergeCell ref="L8:L10"/>
    <mergeCell ref="M8:M10"/>
    <mergeCell ref="A8:A10"/>
    <mergeCell ref="B8:B10"/>
    <mergeCell ref="C8:C10"/>
    <mergeCell ref="D8:H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2"/>
  <sheetViews>
    <sheetView topLeftCell="A99" workbookViewId="0">
      <selection activeCell="L103" sqref="L103"/>
    </sheetView>
  </sheetViews>
  <sheetFormatPr defaultRowHeight="15" x14ac:dyDescent="0.25"/>
  <cols>
    <col min="2" max="2" width="33.140625" customWidth="1"/>
    <col min="3" max="3" width="19.28515625" customWidth="1"/>
    <col min="4" max="4" width="10.140625" customWidth="1"/>
    <col min="5" max="5" width="13.85546875" hidden="1" customWidth="1"/>
    <col min="6" max="7" width="14" customWidth="1"/>
    <col min="8" max="8" width="14.85546875" hidden="1" customWidth="1"/>
    <col min="9" max="9" width="17.85546875" hidden="1" customWidth="1"/>
  </cols>
  <sheetData>
    <row r="1" spans="1:27" x14ac:dyDescent="0.25">
      <c r="A1" s="324" t="s">
        <v>375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</row>
    <row r="2" spans="1:27" x14ac:dyDescent="0.25">
      <c r="A2" s="97" t="s">
        <v>376</v>
      </c>
      <c r="B2" s="97"/>
      <c r="C2" s="97"/>
      <c r="D2" s="97"/>
      <c r="E2" s="97"/>
      <c r="F2" s="97"/>
      <c r="G2" s="205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</row>
    <row r="3" spans="1:27" ht="63.75" x14ac:dyDescent="0.25">
      <c r="A3" s="323" t="s">
        <v>376</v>
      </c>
      <c r="B3" s="323" t="s">
        <v>376</v>
      </c>
      <c r="C3" s="323" t="s">
        <v>376</v>
      </c>
      <c r="D3" s="323" t="s">
        <v>376</v>
      </c>
      <c r="E3" s="98" t="s">
        <v>377</v>
      </c>
      <c r="F3" s="102" t="s">
        <v>378</v>
      </c>
      <c r="G3" s="206" t="s">
        <v>488</v>
      </c>
      <c r="H3" s="98" t="s">
        <v>379</v>
      </c>
      <c r="I3" s="98" t="s">
        <v>380</v>
      </c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x14ac:dyDescent="0.25">
      <c r="A4" s="323" t="s">
        <v>381</v>
      </c>
      <c r="B4" s="323" t="s">
        <v>382</v>
      </c>
      <c r="C4" s="323" t="s">
        <v>383</v>
      </c>
      <c r="D4" s="98" t="s">
        <v>384</v>
      </c>
      <c r="E4" s="99">
        <v>100.19</v>
      </c>
      <c r="F4" s="99">
        <v>100.19</v>
      </c>
      <c r="G4" s="99">
        <f>F4/100</f>
        <v>1.0019</v>
      </c>
      <c r="H4" s="99">
        <v>104.56</v>
      </c>
      <c r="I4" s="99">
        <v>104.56</v>
      </c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</row>
    <row r="5" spans="1:27" x14ac:dyDescent="0.25">
      <c r="A5" s="323" t="s">
        <v>381</v>
      </c>
      <c r="B5" s="323" t="s">
        <v>382</v>
      </c>
      <c r="C5" s="323" t="s">
        <v>383</v>
      </c>
      <c r="D5" s="98" t="s">
        <v>385</v>
      </c>
      <c r="E5" s="99">
        <v>101.9</v>
      </c>
      <c r="F5" s="99">
        <v>101.71</v>
      </c>
      <c r="G5" s="99">
        <f t="shared" ref="G5:G68" si="0">F5/100</f>
        <v>1.0170999999999999</v>
      </c>
      <c r="H5" s="99">
        <v>104.34</v>
      </c>
      <c r="I5" s="99">
        <v>104.12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</row>
    <row r="6" spans="1:27" x14ac:dyDescent="0.25">
      <c r="A6" s="323" t="s">
        <v>381</v>
      </c>
      <c r="B6" s="323" t="s">
        <v>382</v>
      </c>
      <c r="C6" s="323" t="s">
        <v>383</v>
      </c>
      <c r="D6" s="98" t="s">
        <v>386</v>
      </c>
      <c r="E6" s="99">
        <v>99.31</v>
      </c>
      <c r="F6" s="99">
        <v>97.46</v>
      </c>
      <c r="G6" s="99">
        <f t="shared" si="0"/>
        <v>0.97460000000000002</v>
      </c>
      <c r="H6" s="99">
        <v>104.51</v>
      </c>
      <c r="I6" s="99">
        <v>104.86</v>
      </c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</row>
    <row r="7" spans="1:27" x14ac:dyDescent="0.25">
      <c r="A7" s="323" t="s">
        <v>381</v>
      </c>
      <c r="B7" s="323" t="s">
        <v>382</v>
      </c>
      <c r="C7" s="323" t="s">
        <v>383</v>
      </c>
      <c r="D7" s="98" t="s">
        <v>387</v>
      </c>
      <c r="E7" s="99">
        <v>100.06</v>
      </c>
      <c r="F7" s="99">
        <v>100.75</v>
      </c>
      <c r="G7" s="99">
        <f t="shared" si="0"/>
        <v>1.0075000000000001</v>
      </c>
      <c r="H7" s="99">
        <v>104.64</v>
      </c>
      <c r="I7" s="99">
        <v>105.04</v>
      </c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</row>
    <row r="8" spans="1:27" x14ac:dyDescent="0.25">
      <c r="A8" s="323" t="s">
        <v>381</v>
      </c>
      <c r="B8" s="323" t="s">
        <v>382</v>
      </c>
      <c r="C8" s="323" t="s">
        <v>383</v>
      </c>
      <c r="D8" s="98" t="s">
        <v>388</v>
      </c>
      <c r="E8" s="99">
        <v>101.29</v>
      </c>
      <c r="F8" s="99">
        <v>101.23</v>
      </c>
      <c r="G8" s="99">
        <f t="shared" si="0"/>
        <v>1.0123</v>
      </c>
      <c r="H8" s="99">
        <v>104.67</v>
      </c>
      <c r="I8" s="99">
        <v>104.77</v>
      </c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</row>
    <row r="9" spans="1:27" x14ac:dyDescent="0.25">
      <c r="A9" s="323" t="s">
        <v>381</v>
      </c>
      <c r="B9" s="323" t="s">
        <v>382</v>
      </c>
      <c r="C9" s="323" t="s">
        <v>383</v>
      </c>
      <c r="D9" s="98" t="s">
        <v>389</v>
      </c>
      <c r="E9" s="99">
        <v>101.42</v>
      </c>
      <c r="F9" s="99">
        <v>100.13</v>
      </c>
      <c r="G9" s="99">
        <f t="shared" si="0"/>
        <v>1.0013000000000001</v>
      </c>
      <c r="H9" s="99">
        <v>104.58</v>
      </c>
      <c r="I9" s="99">
        <v>104.16</v>
      </c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</row>
    <row r="10" spans="1:27" x14ac:dyDescent="0.25">
      <c r="A10" s="323" t="s">
        <v>381</v>
      </c>
      <c r="B10" s="323" t="s">
        <v>382</v>
      </c>
      <c r="C10" s="323" t="s">
        <v>383</v>
      </c>
      <c r="D10" s="98" t="s">
        <v>390</v>
      </c>
      <c r="E10" s="99">
        <v>102.27</v>
      </c>
      <c r="F10" s="99">
        <v>100.84</v>
      </c>
      <c r="G10" s="99">
        <f t="shared" si="0"/>
        <v>1.0084</v>
      </c>
      <c r="H10" s="99">
        <v>104.53</v>
      </c>
      <c r="I10" s="99">
        <v>104.21</v>
      </c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</row>
    <row r="11" spans="1:27" x14ac:dyDescent="0.25">
      <c r="A11" s="323" t="s">
        <v>381</v>
      </c>
      <c r="B11" s="323" t="s">
        <v>382</v>
      </c>
      <c r="C11" s="323" t="s">
        <v>383</v>
      </c>
      <c r="D11" s="98" t="s">
        <v>391</v>
      </c>
      <c r="E11" s="99">
        <v>103.17</v>
      </c>
      <c r="F11" s="99">
        <v>100.89</v>
      </c>
      <c r="G11" s="99">
        <f t="shared" si="0"/>
        <v>1.0088999999999999</v>
      </c>
      <c r="H11" s="99">
        <v>104.44</v>
      </c>
      <c r="I11" s="99">
        <v>103.83</v>
      </c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</row>
    <row r="12" spans="1:27" x14ac:dyDescent="0.25">
      <c r="A12" s="323" t="s">
        <v>381</v>
      </c>
      <c r="B12" s="323" t="s">
        <v>382</v>
      </c>
      <c r="C12" s="323" t="s">
        <v>383</v>
      </c>
      <c r="D12" s="98" t="s">
        <v>392</v>
      </c>
      <c r="E12" s="99">
        <v>103.26</v>
      </c>
      <c r="F12" s="99">
        <v>100.08</v>
      </c>
      <c r="G12" s="99">
        <f t="shared" si="0"/>
        <v>1.0007999999999999</v>
      </c>
      <c r="H12" s="99">
        <v>104.28</v>
      </c>
      <c r="I12" s="99">
        <v>103.05</v>
      </c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</row>
    <row r="13" spans="1:27" x14ac:dyDescent="0.25">
      <c r="A13" s="323" t="s">
        <v>381</v>
      </c>
      <c r="B13" s="323" t="s">
        <v>382</v>
      </c>
      <c r="C13" s="323" t="s">
        <v>383</v>
      </c>
      <c r="D13" s="98" t="s">
        <v>393</v>
      </c>
      <c r="E13" s="99">
        <v>103.51</v>
      </c>
      <c r="F13" s="99">
        <v>100.25</v>
      </c>
      <c r="G13" s="99">
        <f t="shared" si="0"/>
        <v>1.0024999999999999</v>
      </c>
      <c r="H13" s="99">
        <v>104.15</v>
      </c>
      <c r="I13" s="100">
        <v>103</v>
      </c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</row>
    <row r="14" spans="1:27" x14ac:dyDescent="0.25">
      <c r="A14" s="323" t="s">
        <v>381</v>
      </c>
      <c r="B14" s="323" t="s">
        <v>382</v>
      </c>
      <c r="C14" s="323" t="s">
        <v>383</v>
      </c>
      <c r="D14" s="98" t="s">
        <v>394</v>
      </c>
      <c r="E14" s="99">
        <v>103.1</v>
      </c>
      <c r="F14" s="99">
        <v>99.6</v>
      </c>
      <c r="G14" s="99">
        <f t="shared" si="0"/>
        <v>0.996</v>
      </c>
      <c r="H14" s="100">
        <v>104</v>
      </c>
      <c r="I14" s="99">
        <v>102.61</v>
      </c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</row>
    <row r="15" spans="1:27" x14ac:dyDescent="0.25">
      <c r="A15" s="323" t="s">
        <v>381</v>
      </c>
      <c r="B15" s="323" t="s">
        <v>382</v>
      </c>
      <c r="C15" s="323" t="s">
        <v>383</v>
      </c>
      <c r="D15" s="98" t="s">
        <v>395</v>
      </c>
      <c r="E15" s="99">
        <v>103.42</v>
      </c>
      <c r="F15" s="99">
        <v>100.32</v>
      </c>
      <c r="G15" s="99">
        <f t="shared" si="0"/>
        <v>1.0032000000000001</v>
      </c>
      <c r="H15" s="99">
        <v>103.95</v>
      </c>
      <c r="I15" s="99">
        <v>103.42</v>
      </c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</row>
    <row r="16" spans="1:27" x14ac:dyDescent="0.25">
      <c r="A16" s="323" t="s">
        <v>396</v>
      </c>
      <c r="B16" s="323" t="s">
        <v>382</v>
      </c>
      <c r="C16" s="323" t="s">
        <v>383</v>
      </c>
      <c r="D16" s="98" t="s">
        <v>384</v>
      </c>
      <c r="E16" s="99">
        <v>99.85</v>
      </c>
      <c r="F16" s="99">
        <v>99.85</v>
      </c>
      <c r="G16" s="99">
        <f t="shared" si="0"/>
        <v>0.99850000000000005</v>
      </c>
      <c r="H16" s="99">
        <v>103.07</v>
      </c>
      <c r="I16" s="99">
        <v>103.07</v>
      </c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</row>
    <row r="17" spans="1:9" x14ac:dyDescent="0.25">
      <c r="A17" s="323" t="s">
        <v>396</v>
      </c>
      <c r="B17" s="323" t="s">
        <v>382</v>
      </c>
      <c r="C17" s="323" t="s">
        <v>383</v>
      </c>
      <c r="D17" s="98" t="s">
        <v>385</v>
      </c>
      <c r="E17" s="99">
        <v>99.95</v>
      </c>
      <c r="F17" s="99">
        <v>100.1</v>
      </c>
      <c r="G17" s="99">
        <f t="shared" si="0"/>
        <v>1.0009999999999999</v>
      </c>
      <c r="H17" s="99">
        <v>102.25</v>
      </c>
      <c r="I17" s="99">
        <v>101.44</v>
      </c>
    </row>
    <row r="18" spans="1:9" x14ac:dyDescent="0.25">
      <c r="A18" s="323" t="s">
        <v>396</v>
      </c>
      <c r="B18" s="323" t="s">
        <v>382</v>
      </c>
      <c r="C18" s="323" t="s">
        <v>383</v>
      </c>
      <c r="D18" s="98" t="s">
        <v>386</v>
      </c>
      <c r="E18" s="99">
        <v>100.46</v>
      </c>
      <c r="F18" s="99">
        <v>100.51</v>
      </c>
      <c r="G18" s="99">
        <f t="shared" si="0"/>
        <v>1.0051000000000001</v>
      </c>
      <c r="H18" s="99">
        <v>103.03</v>
      </c>
      <c r="I18" s="99">
        <v>104.62</v>
      </c>
    </row>
    <row r="19" spans="1:9" x14ac:dyDescent="0.25">
      <c r="A19" s="323" t="s">
        <v>396</v>
      </c>
      <c r="B19" s="323" t="s">
        <v>382</v>
      </c>
      <c r="C19" s="323" t="s">
        <v>383</v>
      </c>
      <c r="D19" s="98" t="s">
        <v>387</v>
      </c>
      <c r="E19" s="99">
        <v>101.18</v>
      </c>
      <c r="F19" s="99">
        <v>100.71</v>
      </c>
      <c r="G19" s="99">
        <f t="shared" si="0"/>
        <v>1.0071000000000001</v>
      </c>
      <c r="H19" s="99">
        <v>103.41</v>
      </c>
      <c r="I19" s="99">
        <v>104.58</v>
      </c>
    </row>
    <row r="20" spans="1:9" x14ac:dyDescent="0.25">
      <c r="A20" s="323" t="s">
        <v>396</v>
      </c>
      <c r="B20" s="323" t="s">
        <v>382</v>
      </c>
      <c r="C20" s="323" t="s">
        <v>383</v>
      </c>
      <c r="D20" s="98" t="s">
        <v>388</v>
      </c>
      <c r="E20" s="99">
        <v>101.64</v>
      </c>
      <c r="F20" s="99">
        <v>100.46</v>
      </c>
      <c r="G20" s="99">
        <f t="shared" si="0"/>
        <v>1.0045999999999999</v>
      </c>
      <c r="H20" s="99">
        <v>103.49</v>
      </c>
      <c r="I20" s="99">
        <v>103.79</v>
      </c>
    </row>
    <row r="21" spans="1:9" x14ac:dyDescent="0.25">
      <c r="A21" s="323" t="s">
        <v>396</v>
      </c>
      <c r="B21" s="323" t="s">
        <v>382</v>
      </c>
      <c r="C21" s="323" t="s">
        <v>383</v>
      </c>
      <c r="D21" s="98" t="s">
        <v>389</v>
      </c>
      <c r="E21" s="99">
        <v>102.09</v>
      </c>
      <c r="F21" s="99">
        <v>100.44</v>
      </c>
      <c r="G21" s="99">
        <f t="shared" si="0"/>
        <v>1.0044</v>
      </c>
      <c r="H21" s="99">
        <v>103.59</v>
      </c>
      <c r="I21" s="99">
        <v>104.11</v>
      </c>
    </row>
    <row r="22" spans="1:9" x14ac:dyDescent="0.25">
      <c r="A22" s="323" t="s">
        <v>396</v>
      </c>
      <c r="B22" s="323" t="s">
        <v>382</v>
      </c>
      <c r="C22" s="323" t="s">
        <v>383</v>
      </c>
      <c r="D22" s="98" t="s">
        <v>390</v>
      </c>
      <c r="E22" s="99">
        <v>102.6</v>
      </c>
      <c r="F22" s="99">
        <v>100.5</v>
      </c>
      <c r="G22" s="99">
        <f t="shared" si="0"/>
        <v>1.0049999999999999</v>
      </c>
      <c r="H22" s="99">
        <v>103.62</v>
      </c>
      <c r="I22" s="99">
        <v>103.76</v>
      </c>
    </row>
    <row r="23" spans="1:9" x14ac:dyDescent="0.25">
      <c r="A23" s="323" t="s">
        <v>396</v>
      </c>
      <c r="B23" s="323" t="s">
        <v>382</v>
      </c>
      <c r="C23" s="323" t="s">
        <v>383</v>
      </c>
      <c r="D23" s="98" t="s">
        <v>391</v>
      </c>
      <c r="E23" s="99">
        <v>103.39</v>
      </c>
      <c r="F23" s="99">
        <v>100.77</v>
      </c>
      <c r="G23" s="99">
        <f t="shared" si="0"/>
        <v>1.0077</v>
      </c>
      <c r="H23" s="99">
        <v>103.62</v>
      </c>
      <c r="I23" s="99">
        <v>103.64</v>
      </c>
    </row>
    <row r="24" spans="1:9" x14ac:dyDescent="0.25">
      <c r="A24" s="323" t="s">
        <v>396</v>
      </c>
      <c r="B24" s="323" t="s">
        <v>382</v>
      </c>
      <c r="C24" s="323" t="s">
        <v>383</v>
      </c>
      <c r="D24" s="98" t="s">
        <v>392</v>
      </c>
      <c r="E24" s="99">
        <v>104.02</v>
      </c>
      <c r="F24" s="99">
        <v>100.62</v>
      </c>
      <c r="G24" s="99">
        <f t="shared" si="0"/>
        <v>1.0062</v>
      </c>
      <c r="H24" s="99">
        <v>103.68</v>
      </c>
      <c r="I24" s="99">
        <v>104.19</v>
      </c>
    </row>
    <row r="25" spans="1:9" x14ac:dyDescent="0.25">
      <c r="A25" s="323" t="s">
        <v>396</v>
      </c>
      <c r="B25" s="323" t="s">
        <v>382</v>
      </c>
      <c r="C25" s="323" t="s">
        <v>383</v>
      </c>
      <c r="D25" s="98" t="s">
        <v>393</v>
      </c>
      <c r="E25" s="99">
        <v>104.31</v>
      </c>
      <c r="F25" s="99">
        <v>100.28</v>
      </c>
      <c r="G25" s="99">
        <f t="shared" si="0"/>
        <v>1.0027999999999999</v>
      </c>
      <c r="H25" s="99">
        <v>103.74</v>
      </c>
      <c r="I25" s="99">
        <v>104.22</v>
      </c>
    </row>
    <row r="26" spans="1:9" x14ac:dyDescent="0.25">
      <c r="A26" s="323" t="s">
        <v>396</v>
      </c>
      <c r="B26" s="323" t="s">
        <v>382</v>
      </c>
      <c r="C26" s="323" t="s">
        <v>383</v>
      </c>
      <c r="D26" s="98" t="s">
        <v>394</v>
      </c>
      <c r="E26" s="99">
        <v>104.93</v>
      </c>
      <c r="F26" s="99">
        <v>100.59</v>
      </c>
      <c r="G26" s="99">
        <f t="shared" si="0"/>
        <v>1.0059</v>
      </c>
      <c r="H26" s="99">
        <v>103.88</v>
      </c>
      <c r="I26" s="99">
        <v>105.26</v>
      </c>
    </row>
    <row r="27" spans="1:9" x14ac:dyDescent="0.25">
      <c r="A27" s="323" t="s">
        <v>396</v>
      </c>
      <c r="B27" s="323" t="s">
        <v>382</v>
      </c>
      <c r="C27" s="323" t="s">
        <v>383</v>
      </c>
      <c r="D27" s="98" t="s">
        <v>395</v>
      </c>
      <c r="E27" s="99">
        <v>105.62</v>
      </c>
      <c r="F27" s="99">
        <v>100.65</v>
      </c>
      <c r="G27" s="99">
        <f t="shared" si="0"/>
        <v>1.0065</v>
      </c>
      <c r="H27" s="99">
        <v>104.03</v>
      </c>
      <c r="I27" s="99">
        <v>105.62</v>
      </c>
    </row>
    <row r="28" spans="1:9" x14ac:dyDescent="0.25">
      <c r="A28" s="323" t="s">
        <v>397</v>
      </c>
      <c r="B28" s="323" t="s">
        <v>382</v>
      </c>
      <c r="C28" s="323" t="s">
        <v>383</v>
      </c>
      <c r="D28" s="98" t="s">
        <v>384</v>
      </c>
      <c r="E28" s="99">
        <v>100.81</v>
      </c>
      <c r="F28" s="99">
        <v>100.81</v>
      </c>
      <c r="G28" s="99">
        <f t="shared" si="0"/>
        <v>1.0081</v>
      </c>
      <c r="H28" s="99">
        <v>105.27</v>
      </c>
      <c r="I28" s="99">
        <v>105.27</v>
      </c>
    </row>
    <row r="29" spans="1:9" x14ac:dyDescent="0.25">
      <c r="A29" s="323" t="s">
        <v>397</v>
      </c>
      <c r="B29" s="323" t="s">
        <v>382</v>
      </c>
      <c r="C29" s="323" t="s">
        <v>383</v>
      </c>
      <c r="D29" s="98" t="s">
        <v>385</v>
      </c>
      <c r="E29" s="99">
        <v>101.08</v>
      </c>
      <c r="F29" s="99">
        <v>100.27</v>
      </c>
      <c r="G29" s="99">
        <f t="shared" si="0"/>
        <v>1.0026999999999999</v>
      </c>
      <c r="H29" s="99">
        <v>105.41</v>
      </c>
      <c r="I29" s="99">
        <v>105.54</v>
      </c>
    </row>
    <row r="30" spans="1:9" x14ac:dyDescent="0.25">
      <c r="A30" s="323" t="s">
        <v>397</v>
      </c>
      <c r="B30" s="323" t="s">
        <v>382</v>
      </c>
      <c r="C30" s="323" t="s">
        <v>383</v>
      </c>
      <c r="D30" s="98" t="s">
        <v>386</v>
      </c>
      <c r="E30" s="99">
        <v>101.39</v>
      </c>
      <c r="F30" s="99">
        <v>100.31</v>
      </c>
      <c r="G30" s="99">
        <f t="shared" si="0"/>
        <v>1.0031000000000001</v>
      </c>
      <c r="H30" s="99">
        <v>105.42</v>
      </c>
      <c r="I30" s="99">
        <v>105.46</v>
      </c>
    </row>
    <row r="31" spans="1:9" x14ac:dyDescent="0.25">
      <c r="A31" s="323" t="s">
        <v>397</v>
      </c>
      <c r="B31" s="323" t="s">
        <v>382</v>
      </c>
      <c r="C31" s="323" t="s">
        <v>383</v>
      </c>
      <c r="D31" s="98" t="s">
        <v>387</v>
      </c>
      <c r="E31" s="99">
        <v>101.71</v>
      </c>
      <c r="F31" s="99">
        <v>100.32</v>
      </c>
      <c r="G31" s="99">
        <f t="shared" si="0"/>
        <v>1.0032000000000001</v>
      </c>
      <c r="H31" s="99">
        <v>105.38</v>
      </c>
      <c r="I31" s="99">
        <v>105.23</v>
      </c>
    </row>
    <row r="32" spans="1:9" x14ac:dyDescent="0.25">
      <c r="A32" s="323" t="s">
        <v>397</v>
      </c>
      <c r="B32" s="323" t="s">
        <v>382</v>
      </c>
      <c r="C32" s="323" t="s">
        <v>383</v>
      </c>
      <c r="D32" s="98" t="s">
        <v>388</v>
      </c>
      <c r="E32" s="99">
        <v>102.11</v>
      </c>
      <c r="F32" s="99">
        <v>100.39</v>
      </c>
      <c r="G32" s="99">
        <f t="shared" si="0"/>
        <v>1.0039</v>
      </c>
      <c r="H32" s="99">
        <v>105.35</v>
      </c>
      <c r="I32" s="99">
        <v>105.23</v>
      </c>
    </row>
    <row r="33" spans="1:9" x14ac:dyDescent="0.25">
      <c r="A33" s="323" t="s">
        <v>397</v>
      </c>
      <c r="B33" s="323" t="s">
        <v>382</v>
      </c>
      <c r="C33" s="323" t="s">
        <v>383</v>
      </c>
      <c r="D33" s="98" t="s">
        <v>389</v>
      </c>
      <c r="E33" s="99">
        <v>102.45</v>
      </c>
      <c r="F33" s="99">
        <v>100.33</v>
      </c>
      <c r="G33" s="99">
        <f t="shared" si="0"/>
        <v>1.0033000000000001</v>
      </c>
      <c r="H33" s="99">
        <v>105.32</v>
      </c>
      <c r="I33" s="99">
        <v>105.2</v>
      </c>
    </row>
    <row r="34" spans="1:9" x14ac:dyDescent="0.25">
      <c r="A34" s="323" t="s">
        <v>397</v>
      </c>
      <c r="B34" s="323" t="s">
        <v>382</v>
      </c>
      <c r="C34" s="323" t="s">
        <v>383</v>
      </c>
      <c r="D34" s="98" t="s">
        <v>390</v>
      </c>
      <c r="E34" s="99">
        <v>102.8</v>
      </c>
      <c r="F34" s="99">
        <v>100.34</v>
      </c>
      <c r="G34" s="99">
        <f t="shared" si="0"/>
        <v>1.0034000000000001</v>
      </c>
      <c r="H34" s="99">
        <v>105.32</v>
      </c>
      <c r="I34" s="99">
        <v>105.31</v>
      </c>
    </row>
    <row r="35" spans="1:9" x14ac:dyDescent="0.25">
      <c r="A35" s="323" t="s">
        <v>397</v>
      </c>
      <c r="B35" s="323" t="s">
        <v>382</v>
      </c>
      <c r="C35" s="323" t="s">
        <v>383</v>
      </c>
      <c r="D35" s="98" t="s">
        <v>391</v>
      </c>
      <c r="E35" s="99">
        <v>103.46</v>
      </c>
      <c r="F35" s="99">
        <v>100.64</v>
      </c>
      <c r="G35" s="99">
        <f t="shared" si="0"/>
        <v>1.0064</v>
      </c>
      <c r="H35" s="99">
        <v>105.31</v>
      </c>
      <c r="I35" s="99">
        <v>105.27</v>
      </c>
    </row>
    <row r="36" spans="1:9" x14ac:dyDescent="0.25">
      <c r="A36" s="323" t="s">
        <v>397</v>
      </c>
      <c r="B36" s="323" t="s">
        <v>382</v>
      </c>
      <c r="C36" s="323" t="s">
        <v>383</v>
      </c>
      <c r="D36" s="98" t="s">
        <v>392</v>
      </c>
      <c r="E36" s="99">
        <v>103.77</v>
      </c>
      <c r="F36" s="99">
        <v>100.3</v>
      </c>
      <c r="G36" s="99">
        <f t="shared" si="0"/>
        <v>1.0029999999999999</v>
      </c>
      <c r="H36" s="99">
        <v>105.28</v>
      </c>
      <c r="I36" s="99">
        <v>105.05</v>
      </c>
    </row>
    <row r="37" spans="1:9" x14ac:dyDescent="0.25">
      <c r="A37" s="323" t="s">
        <v>397</v>
      </c>
      <c r="B37" s="323" t="s">
        <v>382</v>
      </c>
      <c r="C37" s="323" t="s">
        <v>383</v>
      </c>
      <c r="D37" s="98" t="s">
        <v>393</v>
      </c>
      <c r="E37" s="100">
        <v>104</v>
      </c>
      <c r="F37" s="99">
        <v>100.22</v>
      </c>
      <c r="G37" s="99">
        <f t="shared" si="0"/>
        <v>1.0022</v>
      </c>
      <c r="H37" s="99">
        <v>105.27</v>
      </c>
      <c r="I37" s="99">
        <v>105.17</v>
      </c>
    </row>
    <row r="38" spans="1:9" x14ac:dyDescent="0.25">
      <c r="A38" s="323" t="s">
        <v>397</v>
      </c>
      <c r="B38" s="323" t="s">
        <v>382</v>
      </c>
      <c r="C38" s="323" t="s">
        <v>383</v>
      </c>
      <c r="D38" s="98" t="s">
        <v>394</v>
      </c>
      <c r="E38" s="99">
        <v>104.26</v>
      </c>
      <c r="F38" s="99">
        <v>100.25</v>
      </c>
      <c r="G38" s="99">
        <f t="shared" si="0"/>
        <v>1.0024999999999999</v>
      </c>
      <c r="H38" s="99">
        <v>105.23</v>
      </c>
      <c r="I38" s="99">
        <v>104.78</v>
      </c>
    </row>
    <row r="39" spans="1:9" x14ac:dyDescent="0.25">
      <c r="A39" s="323" t="s">
        <v>397</v>
      </c>
      <c r="B39" s="323" t="s">
        <v>382</v>
      </c>
      <c r="C39" s="323" t="s">
        <v>383</v>
      </c>
      <c r="D39" s="98" t="s">
        <v>395</v>
      </c>
      <c r="E39" s="99">
        <v>104.34</v>
      </c>
      <c r="F39" s="99">
        <v>100.08</v>
      </c>
      <c r="G39" s="99">
        <f t="shared" si="0"/>
        <v>1.0007999999999999</v>
      </c>
      <c r="H39" s="99">
        <v>105.15</v>
      </c>
      <c r="I39" s="99">
        <v>104.34</v>
      </c>
    </row>
    <row r="40" spans="1:9" x14ac:dyDescent="0.25">
      <c r="A40" s="323" t="s">
        <v>398</v>
      </c>
      <c r="B40" s="323" t="s">
        <v>382</v>
      </c>
      <c r="C40" s="323" t="s">
        <v>383</v>
      </c>
      <c r="D40" s="98" t="s">
        <v>384</v>
      </c>
      <c r="E40" s="100">
        <v>100</v>
      </c>
      <c r="F40" s="100">
        <v>100</v>
      </c>
      <c r="G40" s="99">
        <f t="shared" si="0"/>
        <v>1</v>
      </c>
      <c r="H40" s="99">
        <v>103.47</v>
      </c>
      <c r="I40" s="99">
        <v>103.47</v>
      </c>
    </row>
    <row r="41" spans="1:9" x14ac:dyDescent="0.25">
      <c r="A41" s="323" t="s">
        <v>398</v>
      </c>
      <c r="B41" s="323" t="s">
        <v>382</v>
      </c>
      <c r="C41" s="323" t="s">
        <v>383</v>
      </c>
      <c r="D41" s="98" t="s">
        <v>385</v>
      </c>
      <c r="E41" s="99">
        <v>100.53</v>
      </c>
      <c r="F41" s="99">
        <v>100.52</v>
      </c>
      <c r="G41" s="99">
        <f t="shared" si="0"/>
        <v>1.0052000000000001</v>
      </c>
      <c r="H41" s="99">
        <v>103.67</v>
      </c>
      <c r="I41" s="99">
        <v>103.86</v>
      </c>
    </row>
    <row r="42" spans="1:9" x14ac:dyDescent="0.25">
      <c r="A42" s="323" t="s">
        <v>398</v>
      </c>
      <c r="B42" s="323" t="s">
        <v>382</v>
      </c>
      <c r="C42" s="323" t="s">
        <v>383</v>
      </c>
      <c r="D42" s="98" t="s">
        <v>386</v>
      </c>
      <c r="E42" s="99">
        <v>102.21</v>
      </c>
      <c r="F42" s="99">
        <v>101.68</v>
      </c>
      <c r="G42" s="99">
        <f t="shared" si="0"/>
        <v>1.0167999999999999</v>
      </c>
      <c r="H42" s="99">
        <v>104.18</v>
      </c>
      <c r="I42" s="99">
        <v>105.21</v>
      </c>
    </row>
    <row r="43" spans="1:9" x14ac:dyDescent="0.25">
      <c r="A43" s="323" t="s">
        <v>398</v>
      </c>
      <c r="B43" s="323" t="s">
        <v>382</v>
      </c>
      <c r="C43" s="323" t="s">
        <v>383</v>
      </c>
      <c r="D43" s="98" t="s">
        <v>387</v>
      </c>
      <c r="E43" s="99">
        <v>102.64</v>
      </c>
      <c r="F43" s="99">
        <v>100.42</v>
      </c>
      <c r="G43" s="99">
        <f t="shared" si="0"/>
        <v>1.0042</v>
      </c>
      <c r="H43" s="99">
        <v>104.46</v>
      </c>
      <c r="I43" s="99">
        <v>105.29</v>
      </c>
    </row>
    <row r="44" spans="1:9" x14ac:dyDescent="0.25">
      <c r="A44" s="323" t="s">
        <v>398</v>
      </c>
      <c r="B44" s="323" t="s">
        <v>382</v>
      </c>
      <c r="C44" s="323" t="s">
        <v>383</v>
      </c>
      <c r="D44" s="98" t="s">
        <v>388</v>
      </c>
      <c r="E44" s="99">
        <v>102.61</v>
      </c>
      <c r="F44" s="99">
        <v>99.97</v>
      </c>
      <c r="G44" s="99">
        <f t="shared" si="0"/>
        <v>0.99970000000000003</v>
      </c>
      <c r="H44" s="99">
        <v>104.54</v>
      </c>
      <c r="I44" s="99">
        <v>104.88</v>
      </c>
    </row>
    <row r="45" spans="1:9" x14ac:dyDescent="0.25">
      <c r="A45" s="323" t="s">
        <v>398</v>
      </c>
      <c r="B45" s="323" t="s">
        <v>382</v>
      </c>
      <c r="C45" s="323" t="s">
        <v>383</v>
      </c>
      <c r="D45" s="98" t="s">
        <v>389</v>
      </c>
      <c r="E45" s="99">
        <v>102.24</v>
      </c>
      <c r="F45" s="99">
        <v>99.64</v>
      </c>
      <c r="G45" s="99">
        <f t="shared" si="0"/>
        <v>0.99639999999999995</v>
      </c>
      <c r="H45" s="99">
        <v>104.49</v>
      </c>
      <c r="I45" s="99">
        <v>104.2</v>
      </c>
    </row>
    <row r="46" spans="1:9" x14ac:dyDescent="0.25">
      <c r="A46" s="323" t="s">
        <v>398</v>
      </c>
      <c r="B46" s="323" t="s">
        <v>382</v>
      </c>
      <c r="C46" s="323" t="s">
        <v>383</v>
      </c>
      <c r="D46" s="98" t="s">
        <v>390</v>
      </c>
      <c r="E46" s="99">
        <v>102.72</v>
      </c>
      <c r="F46" s="99">
        <v>100.47</v>
      </c>
      <c r="G46" s="99">
        <f t="shared" si="0"/>
        <v>1.0046999999999999</v>
      </c>
      <c r="H46" s="99">
        <v>104.46</v>
      </c>
      <c r="I46" s="99">
        <v>104.32</v>
      </c>
    </row>
    <row r="47" spans="1:9" x14ac:dyDescent="0.25">
      <c r="A47" s="323" t="s">
        <v>398</v>
      </c>
      <c r="B47" s="323" t="s">
        <v>382</v>
      </c>
      <c r="C47" s="323" t="s">
        <v>383</v>
      </c>
      <c r="D47" s="98" t="s">
        <v>391</v>
      </c>
      <c r="E47" s="99">
        <v>103.37</v>
      </c>
      <c r="F47" s="99">
        <v>100.63</v>
      </c>
      <c r="G47" s="99">
        <f t="shared" si="0"/>
        <v>1.0063</v>
      </c>
      <c r="H47" s="99">
        <v>104.43</v>
      </c>
      <c r="I47" s="99">
        <v>104.25</v>
      </c>
    </row>
    <row r="48" spans="1:9" x14ac:dyDescent="0.25">
      <c r="A48" s="323" t="s">
        <v>398</v>
      </c>
      <c r="B48" s="323" t="s">
        <v>382</v>
      </c>
      <c r="C48" s="323" t="s">
        <v>383</v>
      </c>
      <c r="D48" s="98" t="s">
        <v>392</v>
      </c>
      <c r="E48" s="99">
        <v>103.91</v>
      </c>
      <c r="F48" s="99">
        <v>100.52</v>
      </c>
      <c r="G48" s="99">
        <f t="shared" si="0"/>
        <v>1.0052000000000001</v>
      </c>
      <c r="H48" s="99">
        <v>104.44</v>
      </c>
      <c r="I48" s="99">
        <v>104.47</v>
      </c>
    </row>
    <row r="49" spans="1:9" x14ac:dyDescent="0.25">
      <c r="A49" s="323" t="s">
        <v>398</v>
      </c>
      <c r="B49" s="323" t="s">
        <v>382</v>
      </c>
      <c r="C49" s="323" t="s">
        <v>383</v>
      </c>
      <c r="D49" s="98" t="s">
        <v>393</v>
      </c>
      <c r="E49" s="99">
        <v>104.33</v>
      </c>
      <c r="F49" s="99">
        <v>100.41</v>
      </c>
      <c r="G49" s="99">
        <f t="shared" si="0"/>
        <v>1.0041</v>
      </c>
      <c r="H49" s="99">
        <v>104.47</v>
      </c>
      <c r="I49" s="99">
        <v>104.71</v>
      </c>
    </row>
    <row r="50" spans="1:9" x14ac:dyDescent="0.25">
      <c r="A50" s="323" t="s">
        <v>398</v>
      </c>
      <c r="B50" s="323" t="s">
        <v>382</v>
      </c>
      <c r="C50" s="323" t="s">
        <v>383</v>
      </c>
      <c r="D50" s="98" t="s">
        <v>394</v>
      </c>
      <c r="E50" s="99">
        <v>104.43</v>
      </c>
      <c r="F50" s="99">
        <v>100.09</v>
      </c>
      <c r="G50" s="99">
        <f t="shared" si="0"/>
        <v>1.0008999999999999</v>
      </c>
      <c r="H50" s="99">
        <v>104.47</v>
      </c>
      <c r="I50" s="99">
        <v>104.48</v>
      </c>
    </row>
    <row r="51" spans="1:9" x14ac:dyDescent="0.25">
      <c r="A51" s="323" t="s">
        <v>398</v>
      </c>
      <c r="B51" s="323" t="s">
        <v>382</v>
      </c>
      <c r="C51" s="323" t="s">
        <v>383</v>
      </c>
      <c r="D51" s="98" t="s">
        <v>395</v>
      </c>
      <c r="E51" s="99">
        <v>104.31</v>
      </c>
      <c r="F51" s="99">
        <v>99.88</v>
      </c>
      <c r="G51" s="99">
        <f t="shared" si="0"/>
        <v>0.99880000000000002</v>
      </c>
      <c r="H51" s="99">
        <v>104.45</v>
      </c>
      <c r="I51" s="99">
        <v>104.31</v>
      </c>
    </row>
    <row r="52" spans="1:9" x14ac:dyDescent="0.25">
      <c r="A52" s="323" t="s">
        <v>399</v>
      </c>
      <c r="B52" s="323" t="s">
        <v>382</v>
      </c>
      <c r="C52" s="323" t="s">
        <v>383</v>
      </c>
      <c r="D52" s="98" t="s">
        <v>384</v>
      </c>
      <c r="E52" s="99">
        <v>100.43</v>
      </c>
      <c r="F52" s="99">
        <v>100.43</v>
      </c>
      <c r="G52" s="99">
        <f t="shared" si="0"/>
        <v>1.0043</v>
      </c>
      <c r="H52" s="99">
        <v>104.74</v>
      </c>
      <c r="I52" s="99">
        <v>104.74</v>
      </c>
    </row>
    <row r="53" spans="1:9" x14ac:dyDescent="0.25">
      <c r="A53" s="323" t="s">
        <v>399</v>
      </c>
      <c r="B53" s="323" t="s">
        <v>382</v>
      </c>
      <c r="C53" s="323" t="s">
        <v>383</v>
      </c>
      <c r="D53" s="98" t="s">
        <v>385</v>
      </c>
      <c r="E53" s="99">
        <v>100.52</v>
      </c>
      <c r="F53" s="99">
        <v>100.08</v>
      </c>
      <c r="G53" s="99">
        <f t="shared" si="0"/>
        <v>1.0007999999999999</v>
      </c>
      <c r="H53" s="99">
        <v>104.51</v>
      </c>
      <c r="I53" s="99">
        <v>104.29</v>
      </c>
    </row>
    <row r="54" spans="1:9" x14ac:dyDescent="0.25">
      <c r="A54" s="323" t="s">
        <v>399</v>
      </c>
      <c r="B54" s="323" t="s">
        <v>382</v>
      </c>
      <c r="C54" s="323" t="s">
        <v>383</v>
      </c>
      <c r="D54" s="98" t="s">
        <v>386</v>
      </c>
      <c r="E54" s="99">
        <v>101.58</v>
      </c>
      <c r="F54" s="99">
        <v>101.06</v>
      </c>
      <c r="G54" s="99">
        <f t="shared" si="0"/>
        <v>1.0105999999999999</v>
      </c>
      <c r="H54" s="99">
        <v>104.23</v>
      </c>
      <c r="I54" s="99">
        <v>103.66</v>
      </c>
    </row>
    <row r="55" spans="1:9" x14ac:dyDescent="0.25">
      <c r="A55" s="323" t="s">
        <v>399</v>
      </c>
      <c r="B55" s="323" t="s">
        <v>382</v>
      </c>
      <c r="C55" s="323" t="s">
        <v>383</v>
      </c>
      <c r="D55" s="98" t="s">
        <v>387</v>
      </c>
      <c r="E55" s="99">
        <v>102.44</v>
      </c>
      <c r="F55" s="99">
        <v>100.85</v>
      </c>
      <c r="G55" s="99">
        <f t="shared" si="0"/>
        <v>1.0085</v>
      </c>
      <c r="H55" s="99">
        <v>104.2</v>
      </c>
      <c r="I55" s="99">
        <v>104.11</v>
      </c>
    </row>
    <row r="56" spans="1:9" x14ac:dyDescent="0.25">
      <c r="A56" s="323" t="s">
        <v>399</v>
      </c>
      <c r="B56" s="323" t="s">
        <v>382</v>
      </c>
      <c r="C56" s="323" t="s">
        <v>383</v>
      </c>
      <c r="D56" s="98" t="s">
        <v>388</v>
      </c>
      <c r="E56" s="99">
        <v>104.09</v>
      </c>
      <c r="F56" s="99">
        <v>101.61</v>
      </c>
      <c r="G56" s="99">
        <f t="shared" si="0"/>
        <v>1.0161</v>
      </c>
      <c r="H56" s="99">
        <v>104.53</v>
      </c>
      <c r="I56" s="99">
        <v>105.82</v>
      </c>
    </row>
    <row r="57" spans="1:9" x14ac:dyDescent="0.25">
      <c r="A57" s="323" t="s">
        <v>399</v>
      </c>
      <c r="B57" s="323" t="s">
        <v>382</v>
      </c>
      <c r="C57" s="323" t="s">
        <v>383</v>
      </c>
      <c r="D57" s="98" t="s">
        <v>389</v>
      </c>
      <c r="E57" s="99">
        <v>105.32</v>
      </c>
      <c r="F57" s="99">
        <v>101.18</v>
      </c>
      <c r="G57" s="99">
        <f t="shared" si="0"/>
        <v>1.0118</v>
      </c>
      <c r="H57" s="99">
        <v>105.01</v>
      </c>
      <c r="I57" s="99">
        <v>107.45</v>
      </c>
    </row>
    <row r="58" spans="1:9" x14ac:dyDescent="0.25">
      <c r="A58" s="323" t="s">
        <v>399</v>
      </c>
      <c r="B58" s="323" t="s">
        <v>382</v>
      </c>
      <c r="C58" s="323" t="s">
        <v>383</v>
      </c>
      <c r="D58" s="98" t="s">
        <v>390</v>
      </c>
      <c r="E58" s="99">
        <v>106.62</v>
      </c>
      <c r="F58" s="99">
        <v>101.23</v>
      </c>
      <c r="G58" s="99">
        <f t="shared" si="0"/>
        <v>1.0123</v>
      </c>
      <c r="H58" s="99">
        <v>105.48</v>
      </c>
      <c r="I58" s="99">
        <v>108.27</v>
      </c>
    </row>
    <row r="59" spans="1:9" x14ac:dyDescent="0.25">
      <c r="A59" s="323" t="s">
        <v>399</v>
      </c>
      <c r="B59" s="323" t="s">
        <v>382</v>
      </c>
      <c r="C59" s="323" t="s">
        <v>383</v>
      </c>
      <c r="D59" s="98" t="s">
        <v>391</v>
      </c>
      <c r="E59" s="99">
        <v>107.52</v>
      </c>
      <c r="F59" s="99">
        <v>100.85</v>
      </c>
      <c r="G59" s="99">
        <f t="shared" si="0"/>
        <v>1.0085</v>
      </c>
      <c r="H59" s="99">
        <v>105.87</v>
      </c>
      <c r="I59" s="99">
        <v>108.5</v>
      </c>
    </row>
    <row r="60" spans="1:9" x14ac:dyDescent="0.25">
      <c r="A60" s="323" t="s">
        <v>399</v>
      </c>
      <c r="B60" s="323" t="s">
        <v>382</v>
      </c>
      <c r="C60" s="323" t="s">
        <v>383</v>
      </c>
      <c r="D60" s="98" t="s">
        <v>392</v>
      </c>
      <c r="E60" s="99">
        <v>108.15</v>
      </c>
      <c r="F60" s="99">
        <v>100.58</v>
      </c>
      <c r="G60" s="99">
        <f t="shared" si="0"/>
        <v>1.0058</v>
      </c>
      <c r="H60" s="99">
        <v>106.17</v>
      </c>
      <c r="I60" s="99">
        <v>108.57</v>
      </c>
    </row>
    <row r="61" spans="1:9" x14ac:dyDescent="0.25">
      <c r="A61" s="323" t="s">
        <v>399</v>
      </c>
      <c r="B61" s="323" t="s">
        <v>382</v>
      </c>
      <c r="C61" s="323" t="s">
        <v>383</v>
      </c>
      <c r="D61" s="98" t="s">
        <v>393</v>
      </c>
      <c r="E61" s="99">
        <v>108.67</v>
      </c>
      <c r="F61" s="99">
        <v>100.48</v>
      </c>
      <c r="G61" s="99">
        <f t="shared" si="0"/>
        <v>1.0047999999999999</v>
      </c>
      <c r="H61" s="99">
        <v>106.42</v>
      </c>
      <c r="I61" s="99">
        <v>108.64</v>
      </c>
    </row>
    <row r="62" spans="1:9" x14ac:dyDescent="0.25">
      <c r="A62" s="323" t="s">
        <v>399</v>
      </c>
      <c r="B62" s="323" t="s">
        <v>382</v>
      </c>
      <c r="C62" s="323" t="s">
        <v>383</v>
      </c>
      <c r="D62" s="98" t="s">
        <v>394</v>
      </c>
      <c r="E62" s="99">
        <v>109.38</v>
      </c>
      <c r="F62" s="99">
        <v>100.65</v>
      </c>
      <c r="G62" s="99">
        <f t="shared" si="0"/>
        <v>1.0065</v>
      </c>
      <c r="H62" s="99">
        <v>106.68</v>
      </c>
      <c r="I62" s="99">
        <v>109.25</v>
      </c>
    </row>
    <row r="63" spans="1:9" x14ac:dyDescent="0.25">
      <c r="A63" s="323" t="s">
        <v>399</v>
      </c>
      <c r="B63" s="323" t="s">
        <v>382</v>
      </c>
      <c r="C63" s="323" t="s">
        <v>383</v>
      </c>
      <c r="D63" s="98" t="s">
        <v>395</v>
      </c>
      <c r="E63" s="99">
        <v>110.15</v>
      </c>
      <c r="F63" s="99">
        <v>100.71</v>
      </c>
      <c r="G63" s="99">
        <f t="shared" si="0"/>
        <v>1.0071000000000001</v>
      </c>
      <c r="H63" s="99">
        <v>106.98</v>
      </c>
      <c r="I63" s="99">
        <v>110.15</v>
      </c>
    </row>
    <row r="64" spans="1:9" x14ac:dyDescent="0.25">
      <c r="A64" s="323" t="s">
        <v>400</v>
      </c>
      <c r="B64" s="323" t="s">
        <v>382</v>
      </c>
      <c r="C64" s="323" t="s">
        <v>383</v>
      </c>
      <c r="D64" s="98" t="s">
        <v>384</v>
      </c>
      <c r="E64" s="99">
        <v>100.73</v>
      </c>
      <c r="F64" s="99">
        <v>100.73</v>
      </c>
      <c r="G64" s="99">
        <f t="shared" si="0"/>
        <v>1.0073000000000001</v>
      </c>
      <c r="H64" s="99">
        <v>110.48</v>
      </c>
      <c r="I64" s="99">
        <v>110.48</v>
      </c>
    </row>
    <row r="65" spans="1:9" x14ac:dyDescent="0.25">
      <c r="A65" s="323" t="s">
        <v>400</v>
      </c>
      <c r="B65" s="323" t="s">
        <v>382</v>
      </c>
      <c r="C65" s="323" t="s">
        <v>383</v>
      </c>
      <c r="D65" s="98" t="s">
        <v>385</v>
      </c>
      <c r="E65" s="99">
        <v>101.47</v>
      </c>
      <c r="F65" s="99">
        <v>100.74</v>
      </c>
      <c r="G65" s="99">
        <f t="shared" si="0"/>
        <v>1.0074000000000001</v>
      </c>
      <c r="H65" s="99">
        <v>110.84</v>
      </c>
      <c r="I65" s="99">
        <v>111.2</v>
      </c>
    </row>
    <row r="66" spans="1:9" x14ac:dyDescent="0.25">
      <c r="A66" s="323" t="s">
        <v>400</v>
      </c>
      <c r="B66" s="323" t="s">
        <v>382</v>
      </c>
      <c r="C66" s="323" t="s">
        <v>383</v>
      </c>
      <c r="D66" s="98" t="s">
        <v>386</v>
      </c>
      <c r="E66" s="99">
        <v>105.98</v>
      </c>
      <c r="F66" s="99">
        <v>104.44</v>
      </c>
      <c r="G66" s="99">
        <f t="shared" si="0"/>
        <v>1.0444</v>
      </c>
      <c r="H66" s="99">
        <v>112.21</v>
      </c>
      <c r="I66" s="99">
        <v>114.93</v>
      </c>
    </row>
    <row r="67" spans="1:9" x14ac:dyDescent="0.25">
      <c r="A67" s="323" t="s">
        <v>400</v>
      </c>
      <c r="B67" s="323" t="s">
        <v>382</v>
      </c>
      <c r="C67" s="323" t="s">
        <v>383</v>
      </c>
      <c r="D67" s="98" t="s">
        <v>387</v>
      </c>
      <c r="E67" s="99">
        <v>107.1</v>
      </c>
      <c r="F67" s="99">
        <v>101.05</v>
      </c>
      <c r="G67" s="99">
        <f t="shared" si="0"/>
        <v>1.0105</v>
      </c>
      <c r="H67" s="99">
        <v>112.96</v>
      </c>
      <c r="I67" s="99">
        <v>115.16</v>
      </c>
    </row>
    <row r="68" spans="1:9" x14ac:dyDescent="0.25">
      <c r="A68" s="323" t="s">
        <v>400</v>
      </c>
      <c r="B68" s="323" t="s">
        <v>382</v>
      </c>
      <c r="C68" s="323" t="s">
        <v>383</v>
      </c>
      <c r="D68" s="98" t="s">
        <v>388</v>
      </c>
      <c r="E68" s="99">
        <v>107.86</v>
      </c>
      <c r="F68" s="99">
        <v>100.71</v>
      </c>
      <c r="G68" s="99">
        <f t="shared" si="0"/>
        <v>1.0071000000000001</v>
      </c>
      <c r="H68" s="99">
        <v>113.2</v>
      </c>
      <c r="I68" s="99">
        <v>114.14</v>
      </c>
    </row>
    <row r="69" spans="1:9" x14ac:dyDescent="0.25">
      <c r="A69" s="323" t="s">
        <v>400</v>
      </c>
      <c r="B69" s="323" t="s">
        <v>382</v>
      </c>
      <c r="C69" s="323" t="s">
        <v>383</v>
      </c>
      <c r="D69" s="98" t="s">
        <v>389</v>
      </c>
      <c r="E69" s="99">
        <v>108.42</v>
      </c>
      <c r="F69" s="99">
        <v>100.51</v>
      </c>
      <c r="G69" s="99">
        <f t="shared" ref="G69:G94" si="1">F69/100</f>
        <v>1.0051000000000001</v>
      </c>
      <c r="H69" s="99">
        <v>113.23</v>
      </c>
      <c r="I69" s="99">
        <v>113.4</v>
      </c>
    </row>
    <row r="70" spans="1:9" x14ac:dyDescent="0.25">
      <c r="A70" s="323" t="s">
        <v>400</v>
      </c>
      <c r="B70" s="323" t="s">
        <v>382</v>
      </c>
      <c r="C70" s="323" t="s">
        <v>383</v>
      </c>
      <c r="D70" s="98" t="s">
        <v>390</v>
      </c>
      <c r="E70" s="99">
        <v>108.42</v>
      </c>
      <c r="F70" s="100">
        <v>100</v>
      </c>
      <c r="G70" s="99">
        <f t="shared" si="1"/>
        <v>1</v>
      </c>
      <c r="H70" s="99">
        <v>113.05</v>
      </c>
      <c r="I70" s="99">
        <v>112.02</v>
      </c>
    </row>
    <row r="71" spans="1:9" x14ac:dyDescent="0.25">
      <c r="A71" s="323" t="s">
        <v>400</v>
      </c>
      <c r="B71" s="323" t="s">
        <v>382</v>
      </c>
      <c r="C71" s="323" t="s">
        <v>383</v>
      </c>
      <c r="D71" s="98" t="s">
        <v>391</v>
      </c>
      <c r="E71" s="99">
        <v>108.83</v>
      </c>
      <c r="F71" s="99">
        <v>100.37</v>
      </c>
      <c r="G71" s="99">
        <f t="shared" si="1"/>
        <v>1.0037</v>
      </c>
      <c r="H71" s="99">
        <v>112.85</v>
      </c>
      <c r="I71" s="99">
        <v>111.49</v>
      </c>
    </row>
    <row r="72" spans="1:9" x14ac:dyDescent="0.25">
      <c r="A72" s="323" t="s">
        <v>400</v>
      </c>
      <c r="B72" s="323" t="s">
        <v>382</v>
      </c>
      <c r="C72" s="323" t="s">
        <v>383</v>
      </c>
      <c r="D72" s="98" t="s">
        <v>392</v>
      </c>
      <c r="E72" s="99">
        <v>109.01</v>
      </c>
      <c r="F72" s="99">
        <v>100.17</v>
      </c>
      <c r="G72" s="99">
        <f t="shared" si="1"/>
        <v>1.0017</v>
      </c>
      <c r="H72" s="99">
        <v>112.64</v>
      </c>
      <c r="I72" s="99">
        <v>111.03</v>
      </c>
    </row>
    <row r="73" spans="1:9" x14ac:dyDescent="0.25">
      <c r="A73" s="323" t="s">
        <v>400</v>
      </c>
      <c r="B73" s="323" t="s">
        <v>382</v>
      </c>
      <c r="C73" s="323" t="s">
        <v>383</v>
      </c>
      <c r="D73" s="98" t="s">
        <v>393</v>
      </c>
      <c r="E73" s="99">
        <v>109.36</v>
      </c>
      <c r="F73" s="99">
        <v>100.32</v>
      </c>
      <c r="G73" s="99">
        <f t="shared" si="1"/>
        <v>1.0032000000000001</v>
      </c>
      <c r="H73" s="99">
        <v>112.45</v>
      </c>
      <c r="I73" s="99">
        <v>110.85</v>
      </c>
    </row>
    <row r="74" spans="1:9" x14ac:dyDescent="0.25">
      <c r="A74" s="323" t="s">
        <v>400</v>
      </c>
      <c r="B74" s="323" t="s">
        <v>382</v>
      </c>
      <c r="C74" s="323" t="s">
        <v>383</v>
      </c>
      <c r="D74" s="98" t="s">
        <v>394</v>
      </c>
      <c r="E74" s="99">
        <v>110.17</v>
      </c>
      <c r="F74" s="99">
        <v>100.74</v>
      </c>
      <c r="G74" s="99">
        <f t="shared" si="1"/>
        <v>1.0074000000000001</v>
      </c>
      <c r="H74" s="99">
        <v>112.31</v>
      </c>
      <c r="I74" s="99">
        <v>110.95</v>
      </c>
    </row>
    <row r="75" spans="1:9" x14ac:dyDescent="0.25">
      <c r="A75" s="323" t="s">
        <v>400</v>
      </c>
      <c r="B75" s="323" t="s">
        <v>382</v>
      </c>
      <c r="C75" s="323" t="s">
        <v>383</v>
      </c>
      <c r="D75" s="98" t="s">
        <v>395</v>
      </c>
      <c r="E75" s="99">
        <v>110.31</v>
      </c>
      <c r="F75" s="99">
        <v>100.13</v>
      </c>
      <c r="G75" s="99">
        <f t="shared" si="1"/>
        <v>1.0013000000000001</v>
      </c>
      <c r="H75" s="99">
        <v>112.14</v>
      </c>
      <c r="I75" s="99">
        <v>110.31</v>
      </c>
    </row>
    <row r="76" spans="1:9" x14ac:dyDescent="0.25">
      <c r="A76" s="323" t="s">
        <v>401</v>
      </c>
      <c r="B76" s="323" t="s">
        <v>382</v>
      </c>
      <c r="C76" s="323" t="s">
        <v>383</v>
      </c>
      <c r="D76" s="98" t="s">
        <v>384</v>
      </c>
      <c r="E76" s="99">
        <v>100.31</v>
      </c>
      <c r="F76" s="99">
        <v>100.31</v>
      </c>
      <c r="G76" s="99">
        <f t="shared" si="1"/>
        <v>1.0031000000000001</v>
      </c>
      <c r="H76" s="99">
        <v>109.86</v>
      </c>
      <c r="I76" s="99">
        <v>109.86</v>
      </c>
    </row>
    <row r="77" spans="1:9" x14ac:dyDescent="0.25">
      <c r="A77" s="323" t="s">
        <v>401</v>
      </c>
      <c r="B77" s="323" t="s">
        <v>382</v>
      </c>
      <c r="C77" s="323" t="s">
        <v>383</v>
      </c>
      <c r="D77" s="98" t="s">
        <v>385</v>
      </c>
      <c r="E77" s="99">
        <v>101.21</v>
      </c>
      <c r="F77" s="99">
        <v>100.9</v>
      </c>
      <c r="G77" s="99">
        <f t="shared" si="1"/>
        <v>1.0089999999999999</v>
      </c>
      <c r="H77" s="99">
        <v>109.94</v>
      </c>
      <c r="I77" s="99">
        <v>110.03</v>
      </c>
    </row>
    <row r="78" spans="1:9" x14ac:dyDescent="0.25">
      <c r="A78" s="323" t="s">
        <v>401</v>
      </c>
      <c r="B78" s="323" t="s">
        <v>382</v>
      </c>
      <c r="C78" s="323" t="s">
        <v>383</v>
      </c>
      <c r="D78" s="98" t="s">
        <v>386</v>
      </c>
      <c r="E78" s="99">
        <v>100.98</v>
      </c>
      <c r="F78" s="99">
        <v>99.77</v>
      </c>
      <c r="G78" s="99">
        <f t="shared" si="1"/>
        <v>0.99770000000000003</v>
      </c>
      <c r="H78" s="99">
        <v>108.28</v>
      </c>
      <c r="I78" s="99">
        <v>105.1</v>
      </c>
    </row>
    <row r="79" spans="1:9" x14ac:dyDescent="0.25">
      <c r="A79" s="323" t="s">
        <v>401</v>
      </c>
      <c r="B79" s="323" t="s">
        <v>382</v>
      </c>
      <c r="C79" s="323" t="s">
        <v>383</v>
      </c>
      <c r="D79" s="98" t="s">
        <v>387</v>
      </c>
      <c r="E79" s="99">
        <v>101.78</v>
      </c>
      <c r="F79" s="99">
        <v>100.8</v>
      </c>
      <c r="G79" s="99">
        <f t="shared" si="1"/>
        <v>1.008</v>
      </c>
      <c r="H79" s="99">
        <v>107.39</v>
      </c>
      <c r="I79" s="99">
        <v>104.83</v>
      </c>
    </row>
    <row r="80" spans="1:9" x14ac:dyDescent="0.25">
      <c r="A80" s="323" t="s">
        <v>401</v>
      </c>
      <c r="B80" s="323" t="s">
        <v>382</v>
      </c>
      <c r="C80" s="323" t="s">
        <v>383</v>
      </c>
      <c r="D80" s="98" t="s">
        <v>388</v>
      </c>
      <c r="E80" s="99">
        <v>101.92</v>
      </c>
      <c r="F80" s="99">
        <v>100.13</v>
      </c>
      <c r="G80" s="99">
        <f t="shared" si="1"/>
        <v>1.0013000000000001</v>
      </c>
      <c r="H80" s="99">
        <v>106.74</v>
      </c>
      <c r="I80" s="99">
        <v>104.23</v>
      </c>
    </row>
    <row r="81" spans="1:9" x14ac:dyDescent="0.25">
      <c r="A81" s="323" t="s">
        <v>401</v>
      </c>
      <c r="B81" s="323" t="s">
        <v>382</v>
      </c>
      <c r="C81" s="323" t="s">
        <v>383</v>
      </c>
      <c r="D81" s="98" t="s">
        <v>389</v>
      </c>
      <c r="E81" s="99">
        <v>103.06</v>
      </c>
      <c r="F81" s="99">
        <v>101.12</v>
      </c>
      <c r="G81" s="99">
        <f t="shared" si="1"/>
        <v>1.0112000000000001</v>
      </c>
      <c r="H81" s="99">
        <v>106.41</v>
      </c>
      <c r="I81" s="99">
        <v>104.85</v>
      </c>
    </row>
    <row r="82" spans="1:9" x14ac:dyDescent="0.25">
      <c r="A82" s="323" t="s">
        <v>401</v>
      </c>
      <c r="B82" s="323" t="s">
        <v>382</v>
      </c>
      <c r="C82" s="323" t="s">
        <v>383</v>
      </c>
      <c r="D82" s="98" t="s">
        <v>390</v>
      </c>
      <c r="E82" s="99">
        <v>104.12</v>
      </c>
      <c r="F82" s="99">
        <v>101.03</v>
      </c>
      <c r="G82" s="99">
        <f t="shared" si="1"/>
        <v>1.0103</v>
      </c>
      <c r="H82" s="99">
        <v>106.34</v>
      </c>
      <c r="I82" s="99">
        <v>105.93</v>
      </c>
    </row>
    <row r="83" spans="1:9" x14ac:dyDescent="0.25">
      <c r="A83" s="323" t="s">
        <v>401</v>
      </c>
      <c r="B83" s="323" t="s">
        <v>382</v>
      </c>
      <c r="C83" s="323" t="s">
        <v>383</v>
      </c>
      <c r="D83" s="98" t="s">
        <v>391</v>
      </c>
      <c r="E83" s="99">
        <v>104.88</v>
      </c>
      <c r="F83" s="99">
        <v>100.73</v>
      </c>
      <c r="G83" s="99">
        <f t="shared" si="1"/>
        <v>1.0073000000000001</v>
      </c>
      <c r="H83" s="99">
        <v>106.34</v>
      </c>
      <c r="I83" s="99">
        <v>106.31</v>
      </c>
    </row>
    <row r="84" spans="1:9" x14ac:dyDescent="0.25">
      <c r="A84" s="323" t="s">
        <v>401</v>
      </c>
      <c r="B84" s="323" t="s">
        <v>382</v>
      </c>
      <c r="C84" s="323" t="s">
        <v>383</v>
      </c>
      <c r="D84" s="98" t="s">
        <v>392</v>
      </c>
      <c r="E84" s="99">
        <v>105.38</v>
      </c>
      <c r="F84" s="99">
        <v>100.48</v>
      </c>
      <c r="G84" s="99">
        <f t="shared" si="1"/>
        <v>1.0047999999999999</v>
      </c>
      <c r="H84" s="99">
        <v>106.37</v>
      </c>
      <c r="I84" s="99">
        <v>106.64</v>
      </c>
    </row>
    <row r="85" spans="1:9" x14ac:dyDescent="0.25">
      <c r="A85" s="323" t="s">
        <v>401</v>
      </c>
      <c r="B85" s="323" t="s">
        <v>382</v>
      </c>
      <c r="C85" s="323" t="s">
        <v>383</v>
      </c>
      <c r="D85" s="98" t="s">
        <v>393</v>
      </c>
      <c r="E85" s="99">
        <v>105.99</v>
      </c>
      <c r="F85" s="99">
        <v>100.57</v>
      </c>
      <c r="G85" s="99">
        <f t="shared" si="1"/>
        <v>1.0057</v>
      </c>
      <c r="H85" s="99">
        <v>106.43</v>
      </c>
      <c r="I85" s="99">
        <v>106.91</v>
      </c>
    </row>
    <row r="86" spans="1:9" x14ac:dyDescent="0.25">
      <c r="A86" s="323" t="s">
        <v>401</v>
      </c>
      <c r="B86" s="323" t="s">
        <v>382</v>
      </c>
      <c r="C86" s="323" t="s">
        <v>383</v>
      </c>
      <c r="D86" s="98" t="s">
        <v>394</v>
      </c>
      <c r="E86" s="99">
        <v>105.95</v>
      </c>
      <c r="F86" s="99">
        <v>99.97</v>
      </c>
      <c r="G86" s="99">
        <f t="shared" si="1"/>
        <v>0.99970000000000003</v>
      </c>
      <c r="H86" s="99">
        <v>106.4</v>
      </c>
      <c r="I86" s="99">
        <v>106.09</v>
      </c>
    </row>
    <row r="87" spans="1:9" x14ac:dyDescent="0.25">
      <c r="A87" s="323" t="s">
        <v>401</v>
      </c>
      <c r="B87" s="323" t="s">
        <v>382</v>
      </c>
      <c r="C87" s="323" t="s">
        <v>383</v>
      </c>
      <c r="D87" s="98" t="s">
        <v>395</v>
      </c>
      <c r="E87" s="99">
        <v>106.6</v>
      </c>
      <c r="F87" s="99">
        <v>100.61</v>
      </c>
      <c r="G87" s="99">
        <f t="shared" si="1"/>
        <v>1.0061</v>
      </c>
      <c r="H87" s="99">
        <v>106.41</v>
      </c>
      <c r="I87" s="99">
        <v>106.6</v>
      </c>
    </row>
    <row r="88" spans="1:9" x14ac:dyDescent="0.25">
      <c r="A88" s="328" t="s">
        <v>402</v>
      </c>
      <c r="B88" s="328" t="s">
        <v>382</v>
      </c>
      <c r="C88" s="328" t="s">
        <v>383</v>
      </c>
      <c r="D88" s="98" t="s">
        <v>384</v>
      </c>
      <c r="E88" s="99">
        <v>100.16</v>
      </c>
      <c r="F88" s="212">
        <v>100.16</v>
      </c>
      <c r="G88" s="99">
        <f t="shared" si="1"/>
        <v>1.0016</v>
      </c>
      <c r="H88" s="99">
        <v>106.43</v>
      </c>
      <c r="I88" s="99">
        <v>106.43</v>
      </c>
    </row>
    <row r="89" spans="1:9" x14ac:dyDescent="0.25">
      <c r="A89" s="328"/>
      <c r="B89" s="328"/>
      <c r="C89" s="328"/>
      <c r="D89" s="98" t="s">
        <v>385</v>
      </c>
      <c r="E89" s="99">
        <v>100.75</v>
      </c>
      <c r="F89" s="212">
        <v>100.59</v>
      </c>
      <c r="G89" s="99">
        <f t="shared" si="1"/>
        <v>1.0059</v>
      </c>
      <c r="H89" s="99">
        <v>106.27</v>
      </c>
      <c r="I89" s="99">
        <v>106.1</v>
      </c>
    </row>
    <row r="90" spans="1:9" x14ac:dyDescent="0.25">
      <c r="A90" s="328"/>
      <c r="B90" s="328"/>
      <c r="C90" s="328"/>
      <c r="D90" s="98" t="s">
        <v>386</v>
      </c>
      <c r="E90" s="99">
        <v>100.88</v>
      </c>
      <c r="F90" s="212">
        <v>100.14</v>
      </c>
      <c r="G90" s="99">
        <f t="shared" si="1"/>
        <v>1.0014000000000001</v>
      </c>
      <c r="H90" s="99">
        <v>106.34</v>
      </c>
      <c r="I90" s="99">
        <v>106.5</v>
      </c>
    </row>
    <row r="91" spans="1:9" x14ac:dyDescent="0.25">
      <c r="A91" s="328"/>
      <c r="B91" s="328"/>
      <c r="C91" s="328"/>
      <c r="D91" s="98" t="s">
        <v>387</v>
      </c>
      <c r="E91" s="99">
        <v>101.31</v>
      </c>
      <c r="F91" s="212">
        <v>100.42</v>
      </c>
      <c r="G91" s="99">
        <f t="shared" si="1"/>
        <v>1.0042</v>
      </c>
      <c r="H91" s="99">
        <v>106.28</v>
      </c>
      <c r="I91" s="99">
        <v>106.1</v>
      </c>
    </row>
    <row r="92" spans="1:9" x14ac:dyDescent="0.25">
      <c r="A92" s="328"/>
      <c r="B92" s="328"/>
      <c r="C92" s="328"/>
      <c r="D92" s="98" t="s">
        <v>388</v>
      </c>
      <c r="E92" s="99">
        <v>101.79</v>
      </c>
      <c r="F92" s="212">
        <v>100.47</v>
      </c>
      <c r="G92" s="99">
        <f t="shared" si="1"/>
        <v>1.0046999999999999</v>
      </c>
      <c r="H92" s="99">
        <v>106.32</v>
      </c>
      <c r="I92" s="99">
        <v>106.46</v>
      </c>
    </row>
    <row r="93" spans="1:9" x14ac:dyDescent="0.25">
      <c r="A93" s="328"/>
      <c r="B93" s="328"/>
      <c r="C93" s="328"/>
      <c r="D93" s="98" t="s">
        <v>389</v>
      </c>
      <c r="E93" s="100">
        <v>102</v>
      </c>
      <c r="F93" s="212">
        <v>100.21</v>
      </c>
      <c r="G93" s="99">
        <f t="shared" si="1"/>
        <v>1.0021</v>
      </c>
      <c r="H93" s="99">
        <v>106.18</v>
      </c>
      <c r="I93" s="99">
        <v>105.51</v>
      </c>
    </row>
    <row r="94" spans="1:9" x14ac:dyDescent="0.25">
      <c r="A94" s="328"/>
      <c r="B94" s="328"/>
      <c r="C94" s="328"/>
      <c r="D94" s="98" t="s">
        <v>390</v>
      </c>
      <c r="E94" s="99">
        <v>102.46</v>
      </c>
      <c r="F94" s="212">
        <v>100.45</v>
      </c>
      <c r="G94" s="99">
        <f t="shared" si="1"/>
        <v>1.0044999999999999</v>
      </c>
      <c r="H94" s="99">
        <v>105.99</v>
      </c>
      <c r="I94" s="99">
        <v>104.9</v>
      </c>
    </row>
    <row r="95" spans="1:9" x14ac:dyDescent="0.25">
      <c r="A95" s="328"/>
      <c r="B95" s="328"/>
      <c r="C95" s="328"/>
      <c r="D95" s="203" t="s">
        <v>391</v>
      </c>
      <c r="E95" s="99"/>
      <c r="F95" s="212">
        <v>100.32</v>
      </c>
      <c r="G95" s="213">
        <f t="shared" ref="G95:G107" si="2">F95/100</f>
        <v>1.0032000000000001</v>
      </c>
      <c r="H95" s="99"/>
      <c r="I95" s="99"/>
    </row>
    <row r="96" spans="1:9" x14ac:dyDescent="0.25">
      <c r="A96" s="328"/>
      <c r="B96" s="328"/>
      <c r="C96" s="328"/>
      <c r="D96" s="203" t="s">
        <v>392</v>
      </c>
      <c r="E96" s="99"/>
      <c r="F96" s="212">
        <v>100.49</v>
      </c>
      <c r="G96" s="213">
        <f t="shared" si="2"/>
        <v>1.0048999999999999</v>
      </c>
      <c r="H96" s="99"/>
      <c r="I96" s="99"/>
    </row>
    <row r="97" spans="1:9" x14ac:dyDescent="0.25">
      <c r="A97" s="328"/>
      <c r="B97" s="328"/>
      <c r="C97" s="328"/>
      <c r="D97" s="203" t="s">
        <v>393</v>
      </c>
      <c r="E97" s="99"/>
      <c r="F97" s="212">
        <v>100.64</v>
      </c>
      <c r="G97" s="213">
        <f t="shared" si="2"/>
        <v>1.0064</v>
      </c>
      <c r="H97" s="99"/>
      <c r="I97" s="99"/>
    </row>
    <row r="98" spans="1:9" x14ac:dyDescent="0.25">
      <c r="A98" s="328"/>
      <c r="B98" s="328"/>
      <c r="C98" s="328"/>
      <c r="D98" s="203" t="s">
        <v>394</v>
      </c>
      <c r="E98" s="99"/>
      <c r="F98" s="212">
        <v>100.62</v>
      </c>
      <c r="G98" s="213">
        <f t="shared" si="2"/>
        <v>1.0062</v>
      </c>
      <c r="H98" s="99"/>
      <c r="I98" s="99"/>
    </row>
    <row r="99" spans="1:9" x14ac:dyDescent="0.25">
      <c r="A99" s="328"/>
      <c r="B99" s="328"/>
      <c r="C99" s="328"/>
      <c r="D99" s="203" t="s">
        <v>395</v>
      </c>
      <c r="E99" s="99"/>
      <c r="F99" s="212">
        <v>100.48</v>
      </c>
      <c r="G99" s="213">
        <f t="shared" si="2"/>
        <v>1.0047999999999999</v>
      </c>
      <c r="H99" s="99"/>
      <c r="I99" s="99"/>
    </row>
    <row r="100" spans="1:9" x14ac:dyDescent="0.25">
      <c r="A100" s="327">
        <v>2025</v>
      </c>
      <c r="B100" s="327" t="s">
        <v>382</v>
      </c>
      <c r="C100" s="327" t="s">
        <v>383</v>
      </c>
      <c r="D100" s="203" t="s">
        <v>384</v>
      </c>
      <c r="E100" s="99"/>
      <c r="F100" s="212">
        <v>100.36</v>
      </c>
      <c r="G100" s="213">
        <f t="shared" si="2"/>
        <v>1.0036</v>
      </c>
      <c r="H100" s="99"/>
      <c r="I100" s="99"/>
    </row>
    <row r="101" spans="1:9" x14ac:dyDescent="0.25">
      <c r="A101" s="327"/>
      <c r="B101" s="327"/>
      <c r="C101" s="327"/>
      <c r="D101" s="203" t="s">
        <v>385</v>
      </c>
      <c r="E101" s="99"/>
      <c r="F101" s="212">
        <v>99.08</v>
      </c>
      <c r="G101" s="213">
        <f t="shared" si="2"/>
        <v>0.99080000000000001</v>
      </c>
      <c r="H101" s="99"/>
      <c r="I101" s="99"/>
    </row>
    <row r="102" spans="1:9" x14ac:dyDescent="0.25">
      <c r="A102" s="327"/>
      <c r="B102" s="327"/>
      <c r="C102" s="327"/>
      <c r="D102" s="203" t="s">
        <v>386</v>
      </c>
      <c r="E102" s="99"/>
      <c r="F102" s="212">
        <v>99.87</v>
      </c>
      <c r="G102" s="213">
        <f t="shared" si="2"/>
        <v>0.99870000000000003</v>
      </c>
      <c r="H102" s="99"/>
      <c r="I102" s="99"/>
    </row>
    <row r="103" spans="1:9" x14ac:dyDescent="0.25">
      <c r="A103" s="327"/>
      <c r="B103" s="327"/>
      <c r="C103" s="327"/>
      <c r="D103" s="203" t="s">
        <v>387</v>
      </c>
      <c r="E103" s="99"/>
      <c r="F103" s="212">
        <v>98.37</v>
      </c>
      <c r="G103" s="213">
        <f t="shared" si="2"/>
        <v>0.98370000000000002</v>
      </c>
      <c r="H103" s="99"/>
      <c r="I103" s="99"/>
    </row>
    <row r="104" spans="1:9" x14ac:dyDescent="0.25">
      <c r="A104" s="327"/>
      <c r="B104" s="327"/>
      <c r="C104" s="327"/>
      <c r="D104" s="203" t="s">
        <v>388</v>
      </c>
      <c r="E104" s="99"/>
      <c r="F104" s="212">
        <v>101.01</v>
      </c>
      <c r="G104" s="213">
        <f t="shared" si="2"/>
        <v>1.0101</v>
      </c>
      <c r="H104" s="99"/>
      <c r="I104" s="99"/>
    </row>
    <row r="105" spans="1:9" x14ac:dyDescent="0.25">
      <c r="A105" s="327"/>
      <c r="B105" s="327"/>
      <c r="C105" s="327"/>
      <c r="D105" s="203" t="s">
        <v>389</v>
      </c>
      <c r="E105" s="99"/>
      <c r="F105" s="212">
        <v>102.25</v>
      </c>
      <c r="G105" s="213">
        <f t="shared" si="2"/>
        <v>1.0225</v>
      </c>
      <c r="H105" s="99"/>
      <c r="I105" s="99"/>
    </row>
    <row r="106" spans="1:9" x14ac:dyDescent="0.25">
      <c r="A106" s="327"/>
      <c r="B106" s="327"/>
      <c r="C106" s="327"/>
      <c r="D106" s="203" t="s">
        <v>486</v>
      </c>
      <c r="E106" s="99"/>
      <c r="F106" s="214">
        <f>F105</f>
        <v>102.25</v>
      </c>
      <c r="G106" s="215">
        <f t="shared" si="2"/>
        <v>1.0225</v>
      </c>
      <c r="H106" s="99"/>
      <c r="I106" s="99"/>
    </row>
    <row r="107" spans="1:9" x14ac:dyDescent="0.25">
      <c r="A107" s="327"/>
      <c r="B107" s="327"/>
      <c r="C107" s="327"/>
      <c r="D107" s="203" t="s">
        <v>404</v>
      </c>
      <c r="E107" s="99"/>
      <c r="F107" s="214">
        <f>F106</f>
        <v>102.25</v>
      </c>
      <c r="G107" s="215">
        <f t="shared" si="2"/>
        <v>1.0225</v>
      </c>
      <c r="H107" s="99"/>
      <c r="I107" s="99"/>
    </row>
    <row r="108" spans="1:9" hidden="1" x14ac:dyDescent="0.25">
      <c r="A108" s="327"/>
      <c r="B108" s="327"/>
      <c r="C108" s="327"/>
      <c r="D108" s="203" t="s">
        <v>392</v>
      </c>
      <c r="E108" s="99"/>
      <c r="F108" s="101"/>
      <c r="G108" s="101"/>
      <c r="H108" s="99"/>
      <c r="I108" s="99"/>
    </row>
    <row r="109" spans="1:9" hidden="1" x14ac:dyDescent="0.25">
      <c r="A109" s="327"/>
      <c r="B109" s="327"/>
      <c r="C109" s="327"/>
      <c r="D109" s="203" t="s">
        <v>393</v>
      </c>
      <c r="E109" s="99"/>
      <c r="F109" s="101"/>
      <c r="G109" s="101"/>
      <c r="H109" s="99"/>
      <c r="I109" s="99"/>
    </row>
    <row r="110" spans="1:9" hidden="1" x14ac:dyDescent="0.25">
      <c r="A110" s="327"/>
      <c r="B110" s="327"/>
      <c r="C110" s="327"/>
      <c r="D110" s="203" t="s">
        <v>394</v>
      </c>
      <c r="E110" s="99"/>
      <c r="F110" s="101"/>
      <c r="G110" s="101"/>
      <c r="H110" s="99"/>
      <c r="I110" s="99"/>
    </row>
    <row r="111" spans="1:9" hidden="1" x14ac:dyDescent="0.25">
      <c r="A111" s="327"/>
      <c r="B111" s="327"/>
      <c r="C111" s="327"/>
      <c r="D111" s="203" t="s">
        <v>395</v>
      </c>
      <c r="E111" s="99"/>
      <c r="F111" s="101"/>
      <c r="G111" s="101"/>
      <c r="H111" s="99"/>
      <c r="I111" s="99"/>
    </row>
    <row r="112" spans="1:9" hidden="1" x14ac:dyDescent="0.25">
      <c r="A112" s="208"/>
      <c r="B112" s="208"/>
      <c r="C112" s="208"/>
      <c r="D112" s="209"/>
      <c r="E112" s="210"/>
      <c r="F112" s="211"/>
      <c r="G112" s="211"/>
      <c r="H112" s="210"/>
      <c r="I112" s="210"/>
    </row>
    <row r="113" spans="1:9" s="219" customFormat="1" x14ac:dyDescent="0.25">
      <c r="A113" s="216" t="s">
        <v>487</v>
      </c>
      <c r="B113" s="217"/>
      <c r="C113" s="217"/>
      <c r="D113" s="217"/>
      <c r="E113" s="218"/>
      <c r="F113" s="218"/>
      <c r="G113" s="218"/>
      <c r="H113" s="218"/>
      <c r="I113" s="218"/>
    </row>
    <row r="115" spans="1:9" ht="15.75" hidden="1" x14ac:dyDescent="0.25">
      <c r="A115" s="331" t="s">
        <v>403</v>
      </c>
      <c r="B115" s="331"/>
      <c r="C115" s="331"/>
      <c r="D115" s="331"/>
      <c r="E115" s="331"/>
      <c r="F115" s="331"/>
      <c r="G115" s="331"/>
      <c r="H115" s="331"/>
      <c r="I115" s="331"/>
    </row>
    <row r="116" spans="1:9" ht="15.75" hidden="1" x14ac:dyDescent="0.25">
      <c r="A116" s="331" t="s">
        <v>414</v>
      </c>
      <c r="B116" s="331"/>
      <c r="C116" s="331"/>
      <c r="D116" s="331"/>
      <c r="E116" s="331"/>
      <c r="F116" s="331"/>
      <c r="G116" s="331"/>
      <c r="H116" s="331"/>
      <c r="I116" s="331"/>
    </row>
    <row r="117" spans="1:9" ht="15.75" hidden="1" x14ac:dyDescent="0.25">
      <c r="A117" s="104"/>
      <c r="B117" s="104"/>
      <c r="C117" s="104"/>
      <c r="D117" s="104"/>
      <c r="E117" s="104"/>
      <c r="F117" s="104"/>
      <c r="G117" s="204"/>
      <c r="H117" s="104"/>
      <c r="I117" s="104"/>
    </row>
    <row r="118" spans="1:9" ht="15.75" hidden="1" x14ac:dyDescent="0.25">
      <c r="A118" s="105"/>
      <c r="B118" s="106" t="s">
        <v>408</v>
      </c>
      <c r="C118" s="107" t="s">
        <v>407</v>
      </c>
      <c r="D118" s="330" t="s">
        <v>406</v>
      </c>
      <c r="E118" s="330"/>
      <c r="F118" s="108"/>
      <c r="G118" s="108"/>
      <c r="H118" s="108"/>
      <c r="I118" s="108"/>
    </row>
    <row r="119" spans="1:9" ht="15.75" hidden="1" x14ac:dyDescent="0.25">
      <c r="A119" s="105"/>
      <c r="B119" s="109" t="s">
        <v>387</v>
      </c>
      <c r="C119" s="110">
        <f>F91</f>
        <v>100.42</v>
      </c>
      <c r="D119" s="329">
        <f>C119/100</f>
        <v>1.0042</v>
      </c>
      <c r="E119" s="329"/>
      <c r="F119" s="108"/>
      <c r="G119" s="108"/>
      <c r="H119" s="108"/>
      <c r="I119" s="108"/>
    </row>
    <row r="120" spans="1:9" ht="15.75" hidden="1" x14ac:dyDescent="0.25">
      <c r="A120" s="105"/>
      <c r="B120" s="109" t="s">
        <v>388</v>
      </c>
      <c r="C120" s="110">
        <f>F92</f>
        <v>100.47</v>
      </c>
      <c r="D120" s="329">
        <f t="shared" ref="D120:D124" si="3">C120/100</f>
        <v>1.0046999999999999</v>
      </c>
      <c r="E120" s="329"/>
      <c r="F120" s="108"/>
      <c r="G120" s="108"/>
      <c r="H120" s="108"/>
      <c r="I120" s="108"/>
    </row>
    <row r="121" spans="1:9" ht="15.75" hidden="1" x14ac:dyDescent="0.25">
      <c r="A121" s="105"/>
      <c r="B121" s="109" t="s">
        <v>389</v>
      </c>
      <c r="C121" s="110">
        <f>F93</f>
        <v>100.21</v>
      </c>
      <c r="D121" s="329">
        <f t="shared" si="3"/>
        <v>1.0021</v>
      </c>
      <c r="E121" s="329"/>
      <c r="F121" s="108"/>
      <c r="G121" s="108"/>
      <c r="H121" s="108"/>
      <c r="I121" s="108"/>
    </row>
    <row r="122" spans="1:9" ht="15.75" hidden="1" x14ac:dyDescent="0.25">
      <c r="A122" s="105"/>
      <c r="B122" s="109" t="s">
        <v>390</v>
      </c>
      <c r="C122" s="110">
        <f>F94</f>
        <v>100.45</v>
      </c>
      <c r="D122" s="329">
        <f t="shared" si="3"/>
        <v>1.0044999999999999</v>
      </c>
      <c r="E122" s="329"/>
      <c r="F122" s="108"/>
      <c r="G122" s="108"/>
      <c r="H122" s="108"/>
      <c r="I122" s="108"/>
    </row>
    <row r="123" spans="1:9" ht="15.75" hidden="1" x14ac:dyDescent="0.25">
      <c r="A123" s="105"/>
      <c r="B123" s="109" t="s">
        <v>404</v>
      </c>
      <c r="C123" s="110">
        <f>C122</f>
        <v>100.45</v>
      </c>
      <c r="D123" s="329">
        <f t="shared" si="3"/>
        <v>1.0044999999999999</v>
      </c>
      <c r="E123" s="329"/>
      <c r="F123" s="108"/>
      <c r="G123" s="108"/>
      <c r="H123" s="108"/>
      <c r="I123" s="108"/>
    </row>
    <row r="124" spans="1:9" ht="15.75" hidden="1" x14ac:dyDescent="0.25">
      <c r="A124" s="105"/>
      <c r="B124" s="109" t="s">
        <v>405</v>
      </c>
      <c r="C124" s="110">
        <f>C123</f>
        <v>100.45</v>
      </c>
      <c r="D124" s="329">
        <f t="shared" si="3"/>
        <v>1.0044999999999999</v>
      </c>
      <c r="E124" s="329"/>
      <c r="F124" s="108"/>
      <c r="G124" s="108"/>
      <c r="H124" s="108"/>
      <c r="I124" s="108"/>
    </row>
    <row r="125" spans="1:9" ht="15.75" x14ac:dyDescent="0.25">
      <c r="A125" s="108"/>
      <c r="B125" s="108"/>
      <c r="C125" s="108"/>
      <c r="D125" s="108"/>
      <c r="E125" s="108"/>
      <c r="F125" s="108"/>
      <c r="G125" s="108"/>
      <c r="H125" s="108"/>
      <c r="I125" s="108"/>
    </row>
    <row r="126" spans="1:9" ht="15.75" x14ac:dyDescent="0.25">
      <c r="A126" s="108"/>
      <c r="B126" s="108"/>
      <c r="C126" s="108"/>
      <c r="D126" s="108"/>
      <c r="E126" s="108"/>
      <c r="F126" s="108"/>
      <c r="G126" s="108"/>
      <c r="H126" s="108"/>
      <c r="I126" s="108"/>
    </row>
    <row r="127" spans="1:9" ht="40.5" customHeight="1" x14ac:dyDescent="0.25">
      <c r="A127" s="326" t="str">
        <f>CONCATENATE(G91,"*",G92,"*",G93,"*",G94,"*",G95,"*",G96,"*",G97,"*",G98,"*",G99,"*",G100,"*",G101,"*",G102,"*",G103,"*",G104,"*",G105,"*",G106,"*",G107)</f>
        <v>1,0042*1,0047*1,0021*1,0045*1,0032*1,0049*1,0064*1,0062*1,0048*1,0036*0,9908*0,9987*0,9837*1,0101*1,0225*1,0225*1,0225</v>
      </c>
      <c r="B127" s="326"/>
      <c r="C127" s="326"/>
      <c r="D127" s="326"/>
      <c r="F127" s="202" t="s">
        <v>409</v>
      </c>
      <c r="G127" s="220">
        <f>PRODUCT(G91:G107)</f>
        <v>1.0989</v>
      </c>
      <c r="H127" s="108"/>
      <c r="I127" s="108"/>
    </row>
    <row r="128" spans="1:9" ht="15.75" x14ac:dyDescent="0.25">
      <c r="A128" s="108"/>
      <c r="B128" s="108"/>
      <c r="C128" s="108"/>
      <c r="D128" s="108"/>
      <c r="E128" s="108"/>
      <c r="F128" s="108"/>
      <c r="G128" s="108"/>
      <c r="H128" s="108"/>
      <c r="I128" s="108"/>
    </row>
    <row r="129" spans="1:9" ht="15.75" x14ac:dyDescent="0.25">
      <c r="A129" s="108"/>
      <c r="B129" s="108" t="s">
        <v>410</v>
      </c>
      <c r="C129" s="108"/>
      <c r="D129" s="108"/>
      <c r="E129" s="108"/>
      <c r="F129" s="108"/>
      <c r="G129" s="108"/>
      <c r="H129" s="108"/>
      <c r="I129" s="108"/>
    </row>
    <row r="130" spans="1:9" ht="15.75" x14ac:dyDescent="0.25">
      <c r="A130" s="108"/>
      <c r="B130" s="108"/>
      <c r="C130" s="108"/>
      <c r="D130" s="108"/>
      <c r="E130" s="108"/>
      <c r="F130" s="108"/>
      <c r="G130" s="108"/>
      <c r="H130" s="108"/>
      <c r="I130" s="108"/>
    </row>
    <row r="131" spans="1:9" ht="31.5" x14ac:dyDescent="0.25">
      <c r="A131" s="108"/>
      <c r="B131" s="111" t="s">
        <v>411</v>
      </c>
      <c r="C131" s="112" t="s">
        <v>413</v>
      </c>
      <c r="D131" s="108"/>
      <c r="E131" s="108"/>
      <c r="F131" s="108"/>
      <c r="G131" s="108"/>
      <c r="H131" s="108"/>
      <c r="I131" s="108"/>
    </row>
    <row r="132" spans="1:9" ht="15.75" x14ac:dyDescent="0.25">
      <c r="A132" s="108"/>
      <c r="B132" s="113" t="s">
        <v>412</v>
      </c>
      <c r="C132" s="112">
        <v>45901</v>
      </c>
      <c r="D132" s="108"/>
      <c r="E132" s="108"/>
      <c r="F132" s="108"/>
      <c r="G132" s="108"/>
      <c r="H132" s="108"/>
      <c r="I132" s="108"/>
    </row>
  </sheetData>
  <mergeCells count="39">
    <mergeCell ref="A127:D127"/>
    <mergeCell ref="A100:A111"/>
    <mergeCell ref="B100:B111"/>
    <mergeCell ref="C100:C111"/>
    <mergeCell ref="A88:A99"/>
    <mergeCell ref="B88:B99"/>
    <mergeCell ref="C88:C99"/>
    <mergeCell ref="D123:E123"/>
    <mergeCell ref="D124:E124"/>
    <mergeCell ref="D118:E118"/>
    <mergeCell ref="D119:E119"/>
    <mergeCell ref="D120:E120"/>
    <mergeCell ref="D121:E121"/>
    <mergeCell ref="D122:E122"/>
    <mergeCell ref="A115:I115"/>
    <mergeCell ref="A116:I116"/>
    <mergeCell ref="C64:C75"/>
    <mergeCell ref="A28:A39"/>
    <mergeCell ref="B28:B39"/>
    <mergeCell ref="C28:C39"/>
    <mergeCell ref="A40:A51"/>
    <mergeCell ref="B40:B51"/>
    <mergeCell ref="C40:C51"/>
    <mergeCell ref="A76:A87"/>
    <mergeCell ref="B76:B87"/>
    <mergeCell ref="C76:C87"/>
    <mergeCell ref="A1:AA1"/>
    <mergeCell ref="A3:D3"/>
    <mergeCell ref="A4:A15"/>
    <mergeCell ref="B4:B15"/>
    <mergeCell ref="C4:C15"/>
    <mergeCell ref="A16:A27"/>
    <mergeCell ref="B16:B27"/>
    <mergeCell ref="C16:C27"/>
    <mergeCell ref="A52:A63"/>
    <mergeCell ref="B52:B63"/>
    <mergeCell ref="C52:C63"/>
    <mergeCell ref="A64:A75"/>
    <mergeCell ref="B64:B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E49" sqref="E49"/>
    </sheetView>
  </sheetViews>
  <sheetFormatPr defaultRowHeight="12.75" x14ac:dyDescent="0.2"/>
  <cols>
    <col min="1" max="1" width="25.7109375" style="114" customWidth="1"/>
    <col min="2" max="2" width="9.140625" style="114"/>
    <col min="3" max="3" width="14.140625" style="114" customWidth="1"/>
    <col min="4" max="4" width="13" style="114" customWidth="1"/>
    <col min="5" max="5" width="21" style="114" customWidth="1"/>
    <col min="6" max="7" width="13.42578125" style="114" customWidth="1"/>
    <col min="8" max="8" width="14" style="114" customWidth="1"/>
    <col min="9" max="9" width="10.140625" style="114" bestFit="1" customWidth="1"/>
    <col min="10" max="10" width="9.140625" style="114"/>
    <col min="11" max="11" width="10.140625" style="114" bestFit="1" customWidth="1"/>
    <col min="12" max="16384" width="9.140625" style="114"/>
  </cols>
  <sheetData>
    <row r="1" spans="1:9" x14ac:dyDescent="0.2">
      <c r="A1" s="349" t="s">
        <v>415</v>
      </c>
      <c r="B1" s="349"/>
      <c r="C1" s="349"/>
      <c r="D1" s="349"/>
      <c r="E1" s="349"/>
      <c r="F1" s="349"/>
    </row>
    <row r="3" spans="1:9" x14ac:dyDescent="0.2">
      <c r="A3" s="115" t="s">
        <v>416</v>
      </c>
    </row>
    <row r="5" spans="1:9" customFormat="1" ht="15.75" x14ac:dyDescent="0.25">
      <c r="A5" s="350" t="s">
        <v>412</v>
      </c>
      <c r="B5" s="350"/>
      <c r="C5" s="350"/>
      <c r="D5" s="350"/>
      <c r="E5" s="350"/>
      <c r="F5" s="179">
        <f>'Фактический индекс'!C132</f>
        <v>45901</v>
      </c>
      <c r="G5" s="180">
        <v>46022</v>
      </c>
      <c r="H5" s="181" t="s">
        <v>472</v>
      </c>
      <c r="I5" s="182"/>
    </row>
    <row r="6" spans="1:9" customFormat="1" ht="15.75" x14ac:dyDescent="0.25">
      <c r="A6" s="351" t="s">
        <v>421</v>
      </c>
      <c r="B6" s="352"/>
      <c r="C6" s="352"/>
      <c r="D6" s="352"/>
      <c r="E6" s="353"/>
      <c r="F6" s="183">
        <f>ROUNDUP((F8-F7)/30.5,1)</f>
        <v>9.6999999999999993</v>
      </c>
      <c r="G6" s="181"/>
      <c r="H6" s="181"/>
      <c r="I6" s="182"/>
    </row>
    <row r="7" spans="1:9" customFormat="1" ht="40.5" customHeight="1" x14ac:dyDescent="0.25">
      <c r="A7" s="351" t="s">
        <v>417</v>
      </c>
      <c r="B7" s="352"/>
      <c r="C7" s="352"/>
      <c r="D7" s="352"/>
      <c r="E7" s="353"/>
      <c r="F7" s="179">
        <f>График!C4</f>
        <v>46032</v>
      </c>
      <c r="G7" s="180">
        <v>46023</v>
      </c>
      <c r="H7" s="181" t="s">
        <v>473</v>
      </c>
      <c r="I7" s="182"/>
    </row>
    <row r="8" spans="1:9" customFormat="1" ht="42" customHeight="1" x14ac:dyDescent="0.25">
      <c r="A8" s="351" t="s">
        <v>418</v>
      </c>
      <c r="B8" s="352"/>
      <c r="C8" s="352"/>
      <c r="D8" s="352"/>
      <c r="E8" s="353"/>
      <c r="F8" s="179">
        <f>График!D4</f>
        <v>46327</v>
      </c>
      <c r="G8" s="184"/>
      <c r="H8" s="185"/>
      <c r="I8" s="185"/>
    </row>
    <row r="9" spans="1:9" customFormat="1" ht="52.5" customHeight="1" x14ac:dyDescent="0.25">
      <c r="A9" s="354" t="s">
        <v>489</v>
      </c>
      <c r="B9" s="354"/>
      <c r="C9" s="354"/>
      <c r="D9" s="354"/>
      <c r="E9" s="354"/>
      <c r="F9" s="186">
        <v>1.073</v>
      </c>
      <c r="G9" s="185"/>
      <c r="H9" s="185"/>
      <c r="I9" s="185"/>
    </row>
    <row r="10" spans="1:9" customFormat="1" ht="33.75" customHeight="1" x14ac:dyDescent="0.25">
      <c r="A10" s="335" t="s">
        <v>422</v>
      </c>
      <c r="B10" s="335"/>
      <c r="C10" s="335"/>
      <c r="D10" s="187">
        <f>F9</f>
        <v>1.073</v>
      </c>
      <c r="E10" s="188" t="s">
        <v>419</v>
      </c>
      <c r="F10" s="189">
        <f>ROUND(F9^(1/12),4)</f>
        <v>1.0059</v>
      </c>
      <c r="G10" s="185"/>
      <c r="H10" s="185"/>
      <c r="I10" s="185"/>
    </row>
    <row r="11" spans="1:9" customFormat="1" ht="42.75" customHeight="1" x14ac:dyDescent="0.25">
      <c r="A11" s="332" t="s">
        <v>490</v>
      </c>
      <c r="B11" s="332"/>
      <c r="C11" s="332"/>
      <c r="D11" s="332"/>
      <c r="E11" s="332"/>
      <c r="F11" s="221">
        <v>1.0529999999999999</v>
      </c>
      <c r="G11" s="185"/>
      <c r="H11" s="185"/>
      <c r="I11" s="185"/>
    </row>
    <row r="12" spans="1:9" customFormat="1" ht="23.25" customHeight="1" x14ac:dyDescent="0.25">
      <c r="A12" s="333" t="s">
        <v>426</v>
      </c>
      <c r="B12" s="333"/>
      <c r="C12" s="333"/>
      <c r="D12" s="190">
        <f>F11</f>
        <v>1.0529999999999999</v>
      </c>
      <c r="E12" s="191" t="s">
        <v>419</v>
      </c>
      <c r="F12" s="189">
        <f>ROUND(F11^(1/12),4)</f>
        <v>1.0043</v>
      </c>
      <c r="G12" s="185"/>
      <c r="H12" s="185"/>
      <c r="I12" s="185"/>
    </row>
    <row r="13" spans="1:9" customFormat="1" ht="32.25" customHeight="1" x14ac:dyDescent="0.25">
      <c r="A13" s="336" t="s">
        <v>420</v>
      </c>
      <c r="B13" s="337"/>
      <c r="C13" s="338" t="str">
        <f>CONCATENATE(F10,"^",ROUNDUP((G5-F5)/30.5,1),"*",F12,"^",ROUNDUP((F7-G7)/30.5,1),"*(1+",F12,"^",ROUNDUP((F8-F7)/30.5,1),")/2")</f>
        <v>1,0059^4*1,0043^0,3*(1+1,0043^9,7)/2</v>
      </c>
      <c r="D13" s="339"/>
      <c r="E13" s="340"/>
      <c r="F13" s="192">
        <f>F10^ROUNDUP((G5-F5)/30.5,1)*F12^ROUNDUP((F7-G7)/30.5,1)*((1+F12^ROUNDUP((F8-F7)/30.5,1))/2)</f>
        <v>1.0468999999999999</v>
      </c>
      <c r="G13" s="185"/>
      <c r="H13" s="197"/>
      <c r="I13" s="185"/>
    </row>
    <row r="15" spans="1:9" x14ac:dyDescent="0.2">
      <c r="A15" s="115" t="s">
        <v>423</v>
      </c>
    </row>
    <row r="17" spans="1:10" ht="15.75" x14ac:dyDescent="0.25">
      <c r="A17" s="341" t="s">
        <v>412</v>
      </c>
      <c r="B17" s="341"/>
      <c r="C17" s="341"/>
      <c r="D17" s="341"/>
      <c r="E17" s="341"/>
      <c r="F17" s="119">
        <f>'Фактический индекс'!C132</f>
        <v>45901</v>
      </c>
      <c r="G17" s="184">
        <v>46022</v>
      </c>
      <c r="H17" s="185"/>
      <c r="I17" s="118"/>
      <c r="J17" s="118"/>
    </row>
    <row r="18" spans="1:10" ht="15.75" x14ac:dyDescent="0.25">
      <c r="A18" s="343" t="s">
        <v>421</v>
      </c>
      <c r="B18" s="344"/>
      <c r="C18" s="344"/>
      <c r="D18" s="344"/>
      <c r="E18" s="345"/>
      <c r="F18" s="120">
        <f>ROUND((F20-F19)/30.5,1)</f>
        <v>29</v>
      </c>
      <c r="G18" s="185"/>
      <c r="H18" s="185"/>
      <c r="I18" s="118"/>
      <c r="J18" s="118"/>
    </row>
    <row r="19" spans="1:10" ht="29.25" customHeight="1" x14ac:dyDescent="0.25">
      <c r="A19" s="343" t="s">
        <v>417</v>
      </c>
      <c r="B19" s="344"/>
      <c r="C19" s="344"/>
      <c r="D19" s="344"/>
      <c r="E19" s="345"/>
      <c r="F19" s="119">
        <f>График!C5</f>
        <v>46204</v>
      </c>
      <c r="G19" s="119">
        <v>46023</v>
      </c>
      <c r="H19" s="184">
        <v>46387</v>
      </c>
      <c r="I19" s="118"/>
      <c r="J19" s="118"/>
    </row>
    <row r="20" spans="1:10" ht="34.5" customHeight="1" x14ac:dyDescent="0.25">
      <c r="A20" s="343" t="s">
        <v>418</v>
      </c>
      <c r="B20" s="344"/>
      <c r="C20" s="344"/>
      <c r="D20" s="344"/>
      <c r="E20" s="345"/>
      <c r="F20" s="119">
        <f>График!D5</f>
        <v>47088</v>
      </c>
      <c r="G20" s="119">
        <v>46753</v>
      </c>
      <c r="H20" s="185"/>
      <c r="I20" s="118"/>
      <c r="J20" s="118"/>
    </row>
    <row r="21" spans="1:10" ht="15.75" customHeight="1" x14ac:dyDescent="0.25">
      <c r="A21" s="346" t="s">
        <v>424</v>
      </c>
      <c r="B21" s="347"/>
      <c r="C21" s="347"/>
      <c r="D21" s="347"/>
      <c r="E21" s="348"/>
      <c r="F21" s="194">
        <f>ROUNDUP((H19-F19)/30.5/F18,2)</f>
        <v>0.21</v>
      </c>
      <c r="G21" s="185"/>
      <c r="H21" s="185"/>
      <c r="I21" s="118"/>
      <c r="J21" s="118"/>
    </row>
    <row r="22" spans="1:10" ht="15.75" x14ac:dyDescent="0.25">
      <c r="A22" s="342" t="s">
        <v>425</v>
      </c>
      <c r="B22" s="342"/>
      <c r="C22" s="342"/>
      <c r="D22" s="342"/>
      <c r="E22" s="342"/>
      <c r="F22" s="194">
        <f>12/F18</f>
        <v>0.41</v>
      </c>
      <c r="G22" s="185"/>
      <c r="H22" s="185"/>
      <c r="I22" s="118"/>
      <c r="J22" s="118"/>
    </row>
    <row r="23" spans="1:10" ht="36" customHeight="1" x14ac:dyDescent="0.25">
      <c r="A23" s="342" t="s">
        <v>491</v>
      </c>
      <c r="B23" s="342"/>
      <c r="C23" s="342"/>
      <c r="D23" s="342"/>
      <c r="E23" s="342"/>
      <c r="F23" s="194">
        <f>1-F21-F22</f>
        <v>0.38</v>
      </c>
      <c r="G23" s="185"/>
      <c r="H23" s="185"/>
      <c r="I23" s="118"/>
      <c r="J23" s="118"/>
    </row>
    <row r="24" spans="1:10" ht="35.25" customHeight="1" x14ac:dyDescent="0.25">
      <c r="A24" s="334" t="s">
        <v>489</v>
      </c>
      <c r="B24" s="334"/>
      <c r="C24" s="334"/>
      <c r="D24" s="334"/>
      <c r="E24" s="334"/>
      <c r="F24" s="122">
        <v>1.073</v>
      </c>
      <c r="G24" s="185"/>
      <c r="H24" s="185"/>
      <c r="I24" s="118"/>
      <c r="J24" s="118"/>
    </row>
    <row r="25" spans="1:10" ht="42.75" customHeight="1" x14ac:dyDescent="0.25">
      <c r="A25" s="335" t="s">
        <v>422</v>
      </c>
      <c r="B25" s="335"/>
      <c r="C25" s="335"/>
      <c r="D25" s="187">
        <f>F24</f>
        <v>1.073</v>
      </c>
      <c r="E25" s="188" t="s">
        <v>419</v>
      </c>
      <c r="F25" s="189">
        <f>F24^(1/12)</f>
        <v>1.0059</v>
      </c>
      <c r="G25" s="185"/>
      <c r="H25" s="185"/>
      <c r="I25" s="118"/>
      <c r="J25" s="118"/>
    </row>
    <row r="26" spans="1:10" ht="36" customHeight="1" x14ac:dyDescent="0.25">
      <c r="A26" s="334" t="s">
        <v>490</v>
      </c>
      <c r="B26" s="334"/>
      <c r="C26" s="334"/>
      <c r="D26" s="334"/>
      <c r="E26" s="334"/>
      <c r="F26" s="122">
        <v>1.0529999999999999</v>
      </c>
      <c r="G26" s="185"/>
      <c r="H26" s="185"/>
      <c r="I26" s="118"/>
      <c r="J26" s="118"/>
    </row>
    <row r="27" spans="1:10" ht="42" customHeight="1" x14ac:dyDescent="0.25">
      <c r="A27" s="335" t="s">
        <v>426</v>
      </c>
      <c r="B27" s="335"/>
      <c r="C27" s="335"/>
      <c r="D27" s="187">
        <f>F26</f>
        <v>1.0529999999999999</v>
      </c>
      <c r="E27" s="188" t="s">
        <v>419</v>
      </c>
      <c r="F27" s="189">
        <f>F26^(1/12)</f>
        <v>1.0043</v>
      </c>
      <c r="G27" s="185"/>
      <c r="H27" s="185"/>
      <c r="I27" s="118"/>
      <c r="J27" s="118"/>
    </row>
    <row r="28" spans="1:10" ht="29.25" customHeight="1" x14ac:dyDescent="0.25">
      <c r="A28" s="334" t="s">
        <v>492</v>
      </c>
      <c r="B28" s="334"/>
      <c r="C28" s="334"/>
      <c r="D28" s="334"/>
      <c r="E28" s="334"/>
      <c r="F28" s="122">
        <v>1.044</v>
      </c>
      <c r="G28" s="185"/>
      <c r="H28" s="185"/>
      <c r="I28" s="118"/>
      <c r="J28" s="118"/>
    </row>
    <row r="29" spans="1:10" ht="36" customHeight="1" x14ac:dyDescent="0.25">
      <c r="A29" s="335" t="s">
        <v>427</v>
      </c>
      <c r="B29" s="335"/>
      <c r="C29" s="335"/>
      <c r="D29" s="187">
        <f>F28</f>
        <v>1.044</v>
      </c>
      <c r="E29" s="188" t="s">
        <v>419</v>
      </c>
      <c r="F29" s="189">
        <f>F28^(1/12)</f>
        <v>1.0036</v>
      </c>
      <c r="G29" s="185"/>
      <c r="H29" s="185"/>
    </row>
    <row r="30" spans="1:10" ht="33" customHeight="1" x14ac:dyDescent="0.25">
      <c r="A30" s="358" t="s">
        <v>493</v>
      </c>
      <c r="B30" s="358"/>
      <c r="C30" s="358"/>
      <c r="D30" s="358"/>
      <c r="E30" s="358"/>
      <c r="F30" s="222">
        <f>F28</f>
        <v>1.044</v>
      </c>
      <c r="G30" s="185"/>
      <c r="H30" s="185"/>
    </row>
    <row r="31" spans="1:10" ht="26.25" customHeight="1" x14ac:dyDescent="0.25">
      <c r="A31" s="335" t="s">
        <v>494</v>
      </c>
      <c r="B31" s="335"/>
      <c r="C31" s="335"/>
      <c r="D31" s="187">
        <f>F30</f>
        <v>1.044</v>
      </c>
      <c r="E31" s="188" t="s">
        <v>419</v>
      </c>
      <c r="F31" s="195">
        <f>F30^(1/12)</f>
        <v>1.0036</v>
      </c>
      <c r="G31" s="185"/>
      <c r="H31" s="185"/>
    </row>
    <row r="32" spans="1:10" ht="25.5" customHeight="1" x14ac:dyDescent="0.25">
      <c r="A32" s="116" t="s">
        <v>428</v>
      </c>
      <c r="B32" s="116"/>
      <c r="C32" s="355" t="str">
        <f>CONCATENATE(F25,"^",ROUNDUP((G17-F17)/30.5,1),"*",F27,"^",ROUNDUP((F19-G19)/30.5,1),"*(1+",F27,"^",ROUNDUP((H19-F19)/30.5,1),")/2")</f>
        <v>1,0059^4*1,0043^6*(1+1,0043^6)/2</v>
      </c>
      <c r="D32" s="356"/>
      <c r="E32" s="357"/>
      <c r="F32" s="196">
        <f>F25^ROUNDUP((G17-F17)/30.5,1)*F27^ROUNDUP((F19-G19)/30.5,1)*((1+F27^ROUNDUP((H19-F19)/30.5,1))/2)</f>
        <v>1.0642</v>
      </c>
      <c r="G32" s="185"/>
      <c r="H32" s="197"/>
    </row>
    <row r="33" spans="1:8" ht="31.5" customHeight="1" x14ac:dyDescent="0.25">
      <c r="A33" s="116" t="s">
        <v>429</v>
      </c>
      <c r="B33" s="116"/>
      <c r="C33" s="355" t="str">
        <f>CONCATENATE(F25,"^",ROUNDUP((G17-F17)/30.5,1),"*",F27,"^12*(1+",F29,"^12)/2")</f>
        <v>1,0059^4*1,0043^12*(1+1,0036^12)/2</v>
      </c>
      <c r="D33" s="356"/>
      <c r="E33" s="357"/>
      <c r="F33" s="196">
        <f>F25^ROUNDUP((G17-F17)/30.5,1)*F27^12*((1+F29^12)/2)</f>
        <v>1.1016999999999999</v>
      </c>
      <c r="G33" s="185"/>
      <c r="H33" s="197"/>
    </row>
    <row r="34" spans="1:8" ht="36" customHeight="1" x14ac:dyDescent="0.25">
      <c r="A34" s="116" t="s">
        <v>495</v>
      </c>
      <c r="B34" s="116"/>
      <c r="C34" s="355" t="str">
        <f>CONCATENATE(F25,"^",ROUNDUP((G17-F17)/30.5,1),"*",F27,"^12*",F29,"^12*(1+",F31,"^",ROUNDUP((F20-G20)/30.5,1),")/2")</f>
        <v>1,0059^4*1,0043^12*1,0036^12*(1+1,0036^11)/2</v>
      </c>
      <c r="D34" s="356"/>
      <c r="E34" s="357"/>
      <c r="F34" s="196">
        <f>F25^ROUNDUP((G17-F17)/30.5,1)*F27^12*F29^12*((1+F31^ROUNDUP((F20-G20)/30.5,1))/2)</f>
        <v>1.1480999999999999</v>
      </c>
      <c r="G34" s="185"/>
      <c r="H34" s="197"/>
    </row>
    <row r="35" spans="1:8" ht="30" customHeight="1" x14ac:dyDescent="0.25">
      <c r="A35" s="336" t="s">
        <v>420</v>
      </c>
      <c r="B35" s="337"/>
      <c r="C35" s="338" t="str">
        <f>CONCATENATE(F21,"*",F32,"+",F22,"*",F33,"+",F23,"*",F34)</f>
        <v>0,21*1,0642+0,41*1,1017+0,38*1,1481</v>
      </c>
      <c r="D35" s="339"/>
      <c r="E35" s="340"/>
      <c r="F35" s="121">
        <f>F21*F32+F22*F33+F23*F34</f>
        <v>1.1114999999999999</v>
      </c>
      <c r="G35" s="185"/>
      <c r="H35" s="185"/>
    </row>
    <row r="38" spans="1:8" x14ac:dyDescent="0.2">
      <c r="A38" s="114" t="s">
        <v>496</v>
      </c>
    </row>
  </sheetData>
  <mergeCells count="31">
    <mergeCell ref="C34:E34"/>
    <mergeCell ref="A35:B35"/>
    <mergeCell ref="C35:E35"/>
    <mergeCell ref="A29:C29"/>
    <mergeCell ref="A30:E30"/>
    <mergeCell ref="A31:C31"/>
    <mergeCell ref="A26:E26"/>
    <mergeCell ref="A27:C27"/>
    <mergeCell ref="A28:E28"/>
    <mergeCell ref="C32:E32"/>
    <mergeCell ref="C33:E33"/>
    <mergeCell ref="A1:F1"/>
    <mergeCell ref="A5:E5"/>
    <mergeCell ref="A6:E6"/>
    <mergeCell ref="A7:E7"/>
    <mergeCell ref="A9:E9"/>
    <mergeCell ref="A8:E8"/>
    <mergeCell ref="A11:E11"/>
    <mergeCell ref="A12:C12"/>
    <mergeCell ref="A24:E24"/>
    <mergeCell ref="A25:C25"/>
    <mergeCell ref="A10:C10"/>
    <mergeCell ref="A13:B13"/>
    <mergeCell ref="C13:E13"/>
    <mergeCell ref="A17:E17"/>
    <mergeCell ref="A23:E23"/>
    <mergeCell ref="A18:E18"/>
    <mergeCell ref="A19:E19"/>
    <mergeCell ref="A20:E20"/>
    <mergeCell ref="A21:E21"/>
    <mergeCell ref="A22:E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73" workbookViewId="0">
      <selection activeCell="C94" sqref="C94"/>
    </sheetView>
  </sheetViews>
  <sheetFormatPr defaultColWidth="9.140625" defaultRowHeight="11.25" x14ac:dyDescent="0.2"/>
  <cols>
    <col min="1" max="1" width="6.7109375" style="54" customWidth="1"/>
    <col min="2" max="2" width="22" style="54" customWidth="1"/>
    <col min="3" max="3" width="32.7109375" style="54" customWidth="1"/>
    <col min="4" max="4" width="16.42578125" style="54" customWidth="1"/>
    <col min="5" max="8" width="14" style="54" customWidth="1"/>
    <col min="9" max="16384" width="9.140625" style="54"/>
  </cols>
  <sheetData>
    <row r="1" spans="1:8" customFormat="1" ht="15" x14ac:dyDescent="0.25">
      <c r="H1" s="34" t="s">
        <v>281</v>
      </c>
    </row>
    <row r="2" spans="1:8" customFormat="1" ht="15" x14ac:dyDescent="0.25">
      <c r="A2" s="35"/>
      <c r="B2" s="35"/>
      <c r="C2" s="35"/>
      <c r="D2" s="35"/>
      <c r="E2" s="35"/>
      <c r="F2" s="35"/>
      <c r="G2" s="35"/>
      <c r="H2" s="36" t="s">
        <v>282</v>
      </c>
    </row>
    <row r="3" spans="1:8" customFormat="1" ht="15" x14ac:dyDescent="0.25">
      <c r="A3" s="35"/>
      <c r="B3" s="35"/>
      <c r="C3" s="35"/>
      <c r="D3" s="35"/>
      <c r="E3" s="35"/>
      <c r="F3" s="35"/>
      <c r="G3" s="35"/>
      <c r="H3" s="34"/>
    </row>
    <row r="4" spans="1:8" customFormat="1" ht="15" x14ac:dyDescent="0.25">
      <c r="A4" s="35"/>
      <c r="B4" s="35" t="s">
        <v>283</v>
      </c>
      <c r="C4" s="384" t="s">
        <v>284</v>
      </c>
      <c r="D4" s="384"/>
      <c r="E4" s="384"/>
      <c r="F4" s="384"/>
      <c r="G4" s="384"/>
      <c r="H4" s="35"/>
    </row>
    <row r="5" spans="1:8" customFormat="1" ht="10.5" customHeight="1" x14ac:dyDescent="0.25">
      <c r="A5" s="35"/>
      <c r="B5" s="35"/>
      <c r="C5" s="385" t="s">
        <v>285</v>
      </c>
      <c r="D5" s="385"/>
      <c r="E5" s="385"/>
      <c r="F5" s="385"/>
      <c r="G5" s="385"/>
      <c r="H5" s="35"/>
    </row>
    <row r="6" spans="1:8" customFormat="1" ht="17.25" customHeight="1" x14ac:dyDescent="0.25">
      <c r="A6" s="35"/>
      <c r="B6" s="35" t="s">
        <v>286</v>
      </c>
      <c r="C6" s="38"/>
      <c r="D6" s="38"/>
      <c r="E6" s="38"/>
      <c r="F6" s="38"/>
      <c r="G6" s="38"/>
      <c r="H6" s="35"/>
    </row>
    <row r="7" spans="1:8" customFormat="1" ht="17.25" customHeight="1" x14ac:dyDescent="0.25">
      <c r="A7" s="35"/>
      <c r="B7" s="35"/>
      <c r="C7" s="38"/>
      <c r="D7" s="38"/>
      <c r="E7" s="38"/>
      <c r="F7" s="38"/>
      <c r="G7" s="38"/>
      <c r="H7" s="35"/>
    </row>
    <row r="8" spans="1:8" customFormat="1" ht="17.25" customHeight="1" x14ac:dyDescent="0.25">
      <c r="A8" s="35"/>
      <c r="B8" s="39" t="s">
        <v>287</v>
      </c>
      <c r="C8" s="38"/>
      <c r="D8" s="38"/>
      <c r="E8" s="38"/>
      <c r="F8" s="38"/>
      <c r="G8" s="38"/>
      <c r="H8" s="35"/>
    </row>
    <row r="9" spans="1:8" customFormat="1" ht="17.25" customHeight="1" x14ac:dyDescent="0.25">
      <c r="A9" s="35"/>
      <c r="B9" s="35"/>
      <c r="C9" s="386"/>
      <c r="D9" s="386"/>
      <c r="E9" s="386"/>
      <c r="F9" s="386"/>
      <c r="G9" s="386"/>
      <c r="H9" s="35"/>
    </row>
    <row r="10" spans="1:8" customFormat="1" ht="11.25" customHeight="1" x14ac:dyDescent="0.25">
      <c r="A10" s="40"/>
      <c r="B10" s="40"/>
      <c r="C10" s="385" t="s">
        <v>288</v>
      </c>
      <c r="D10" s="385"/>
      <c r="E10" s="385"/>
      <c r="F10" s="385"/>
      <c r="G10" s="385"/>
      <c r="H10" s="40"/>
    </row>
    <row r="11" spans="1:8" customFormat="1" ht="11.25" customHeight="1" x14ac:dyDescent="0.25">
      <c r="A11" s="40"/>
      <c r="B11" s="40"/>
      <c r="C11" s="38"/>
      <c r="D11" s="38"/>
      <c r="E11" s="38"/>
      <c r="F11" s="38"/>
      <c r="G11" s="38"/>
      <c r="H11" s="40"/>
    </row>
    <row r="12" spans="1:8" customFormat="1" ht="18" x14ac:dyDescent="0.25">
      <c r="A12" s="40"/>
      <c r="B12" s="387" t="s">
        <v>289</v>
      </c>
      <c r="C12" s="387"/>
      <c r="D12" s="387"/>
      <c r="E12" s="387"/>
      <c r="F12" s="387"/>
      <c r="G12" s="387"/>
      <c r="H12" s="40"/>
    </row>
    <row r="13" spans="1:8" customFormat="1" ht="11.25" customHeight="1" x14ac:dyDescent="0.25">
      <c r="A13" s="40"/>
      <c r="B13" s="40"/>
      <c r="C13" s="38"/>
      <c r="D13" s="38"/>
      <c r="E13" s="38"/>
      <c r="F13" s="38"/>
      <c r="G13" s="38"/>
      <c r="H13" s="40"/>
    </row>
    <row r="14" spans="1:8" customFormat="1" ht="11.25" customHeight="1" x14ac:dyDescent="0.25">
      <c r="A14" s="40"/>
      <c r="B14" s="40"/>
      <c r="C14" s="38"/>
      <c r="D14" s="38"/>
      <c r="E14" s="38"/>
      <c r="F14" s="38"/>
      <c r="G14" s="38"/>
      <c r="H14" s="40"/>
    </row>
    <row r="15" spans="1:8" customFormat="1" ht="11.25" customHeight="1" x14ac:dyDescent="0.25">
      <c r="A15" s="40"/>
      <c r="B15" s="40"/>
      <c r="C15" s="38"/>
      <c r="D15" s="38"/>
      <c r="E15" s="38"/>
      <c r="F15" s="38"/>
      <c r="G15" s="38"/>
      <c r="H15" s="40"/>
    </row>
    <row r="16" spans="1:8" customFormat="1" ht="42" customHeight="1" x14ac:dyDescent="0.25">
      <c r="A16" s="37"/>
      <c r="B16" s="383" t="s">
        <v>290</v>
      </c>
      <c r="C16" s="383"/>
      <c r="D16" s="383"/>
      <c r="E16" s="383"/>
      <c r="F16" s="383"/>
      <c r="G16" s="383"/>
      <c r="H16" s="37"/>
    </row>
    <row r="17" spans="1:8" customFormat="1" ht="13.5" customHeight="1" x14ac:dyDescent="0.25">
      <c r="A17" s="41"/>
      <c r="B17" s="375" t="s">
        <v>187</v>
      </c>
      <c r="C17" s="375"/>
      <c r="D17" s="375"/>
      <c r="E17" s="375"/>
      <c r="F17" s="375"/>
      <c r="G17" s="375"/>
      <c r="H17" s="41"/>
    </row>
    <row r="18" spans="1:8" customFormat="1" ht="9.75" customHeight="1" x14ac:dyDescent="0.25">
      <c r="A18" s="35"/>
      <c r="B18" s="35"/>
      <c r="C18" s="35"/>
      <c r="D18" s="42"/>
      <c r="E18" s="42"/>
      <c r="F18" s="42"/>
      <c r="G18" s="43"/>
      <c r="H18" s="43"/>
    </row>
    <row r="19" spans="1:8" customFormat="1" ht="15" x14ac:dyDescent="0.25">
      <c r="A19" s="44"/>
      <c r="B19" s="376" t="s">
        <v>291</v>
      </c>
      <c r="C19" s="376"/>
      <c r="D19" s="376"/>
      <c r="E19" s="376"/>
      <c r="F19" s="376"/>
      <c r="G19" s="376"/>
      <c r="H19" s="376"/>
    </row>
    <row r="20" spans="1:8" customFormat="1" ht="9.75" customHeight="1" x14ac:dyDescent="0.25">
      <c r="A20" s="35"/>
      <c r="B20" s="35"/>
      <c r="C20" s="35"/>
      <c r="D20" s="38"/>
      <c r="E20" s="38"/>
      <c r="F20" s="38"/>
      <c r="G20" s="38"/>
      <c r="H20" s="38"/>
    </row>
    <row r="21" spans="1:8" customFormat="1" ht="16.5" customHeight="1" x14ac:dyDescent="0.25">
      <c r="A21" s="377" t="s">
        <v>0</v>
      </c>
      <c r="B21" s="377" t="s">
        <v>1</v>
      </c>
      <c r="C21" s="377" t="s">
        <v>2</v>
      </c>
      <c r="D21" s="380" t="s">
        <v>3</v>
      </c>
      <c r="E21" s="381"/>
      <c r="F21" s="381"/>
      <c r="G21" s="381"/>
      <c r="H21" s="382"/>
    </row>
    <row r="22" spans="1:8" customFormat="1" ht="45.75" customHeight="1" x14ac:dyDescent="0.25">
      <c r="A22" s="378"/>
      <c r="B22" s="378"/>
      <c r="C22" s="378"/>
      <c r="D22" s="377" t="s">
        <v>4</v>
      </c>
      <c r="E22" s="377" t="s">
        <v>5</v>
      </c>
      <c r="F22" s="377" t="s">
        <v>6</v>
      </c>
      <c r="G22" s="377" t="s">
        <v>7</v>
      </c>
      <c r="H22" s="377" t="s">
        <v>8</v>
      </c>
    </row>
    <row r="23" spans="1:8" customFormat="1" ht="28.5" customHeight="1" x14ac:dyDescent="0.25">
      <c r="A23" s="379"/>
      <c r="B23" s="379"/>
      <c r="C23" s="379"/>
      <c r="D23" s="379"/>
      <c r="E23" s="379"/>
      <c r="F23" s="379"/>
      <c r="G23" s="379"/>
      <c r="H23" s="379"/>
    </row>
    <row r="24" spans="1:8" customFormat="1" ht="15" x14ac:dyDescent="0.25">
      <c r="A24" s="1">
        <v>1</v>
      </c>
      <c r="B24" s="1">
        <v>2</v>
      </c>
      <c r="C24" s="1">
        <v>3</v>
      </c>
      <c r="D24" s="1">
        <v>4</v>
      </c>
      <c r="E24" s="1">
        <v>5</v>
      </c>
      <c r="F24" s="1">
        <v>6</v>
      </c>
      <c r="G24" s="1">
        <v>7</v>
      </c>
      <c r="H24" s="1">
        <v>8</v>
      </c>
    </row>
    <row r="25" spans="1:8" customFormat="1" ht="15" x14ac:dyDescent="0.25">
      <c r="A25" s="368" t="s">
        <v>292</v>
      </c>
      <c r="B25" s="369"/>
      <c r="C25" s="369"/>
      <c r="D25" s="369"/>
      <c r="E25" s="369"/>
      <c r="F25" s="369"/>
      <c r="G25" s="369"/>
      <c r="H25" s="370"/>
    </row>
    <row r="26" spans="1:8" customFormat="1" ht="33.75" x14ac:dyDescent="0.25">
      <c r="A26" s="45">
        <v>1</v>
      </c>
      <c r="B26" s="46" t="s">
        <v>9</v>
      </c>
      <c r="C26" s="46" t="s">
        <v>10</v>
      </c>
      <c r="D26" s="47"/>
      <c r="E26" s="47"/>
      <c r="F26" s="47"/>
      <c r="G26" s="47">
        <v>411.79</v>
      </c>
      <c r="H26" s="47">
        <v>411.79</v>
      </c>
    </row>
    <row r="27" spans="1:8" customFormat="1" ht="33.75" x14ac:dyDescent="0.25">
      <c r="A27" s="48">
        <v>2</v>
      </c>
      <c r="B27" s="49" t="s">
        <v>293</v>
      </c>
      <c r="C27" s="49" t="s">
        <v>294</v>
      </c>
      <c r="D27" s="50"/>
      <c r="E27" s="50"/>
      <c r="F27" s="50"/>
      <c r="G27" s="50">
        <v>1412.33</v>
      </c>
      <c r="H27" s="50">
        <v>1412.33</v>
      </c>
    </row>
    <row r="28" spans="1:8" customFormat="1" ht="56.25" x14ac:dyDescent="0.25">
      <c r="A28" s="48">
        <v>3</v>
      </c>
      <c r="B28" s="49" t="s">
        <v>295</v>
      </c>
      <c r="C28" s="49" t="s">
        <v>296</v>
      </c>
      <c r="D28" s="50"/>
      <c r="E28" s="50"/>
      <c r="F28" s="50"/>
      <c r="G28" s="50">
        <v>709.28</v>
      </c>
      <c r="H28" s="50">
        <v>709.28</v>
      </c>
    </row>
    <row r="29" spans="1:8" customFormat="1" ht="22.5" x14ac:dyDescent="0.25">
      <c r="A29" s="45">
        <v>4</v>
      </c>
      <c r="B29" s="46" t="s">
        <v>11</v>
      </c>
      <c r="C29" s="46" t="s">
        <v>12</v>
      </c>
      <c r="D29" s="47">
        <v>3762.98</v>
      </c>
      <c r="E29" s="47"/>
      <c r="F29" s="47"/>
      <c r="G29" s="47"/>
      <c r="H29" s="47">
        <v>3762.98</v>
      </c>
    </row>
    <row r="30" spans="1:8" customFormat="1" ht="22.5" x14ac:dyDescent="0.25">
      <c r="A30" s="45">
        <v>5</v>
      </c>
      <c r="B30" s="46" t="s">
        <v>13</v>
      </c>
      <c r="C30" s="46" t="s">
        <v>14</v>
      </c>
      <c r="D30" s="47">
        <v>2635.98</v>
      </c>
      <c r="E30" s="47"/>
      <c r="F30" s="47"/>
      <c r="G30" s="47"/>
      <c r="H30" s="47">
        <v>2635.98</v>
      </c>
    </row>
    <row r="31" spans="1:8" customFormat="1" ht="22.5" x14ac:dyDescent="0.25">
      <c r="A31" s="45">
        <v>6</v>
      </c>
      <c r="B31" s="46" t="s">
        <v>15</v>
      </c>
      <c r="C31" s="46" t="s">
        <v>16</v>
      </c>
      <c r="D31" s="47">
        <v>543.76</v>
      </c>
      <c r="E31" s="47"/>
      <c r="F31" s="47"/>
      <c r="G31" s="47"/>
      <c r="H31" s="47">
        <v>543.76</v>
      </c>
    </row>
    <row r="32" spans="1:8" customFormat="1" ht="22.5" x14ac:dyDescent="0.25">
      <c r="A32" s="45">
        <v>7</v>
      </c>
      <c r="B32" s="46" t="s">
        <v>17</v>
      </c>
      <c r="C32" s="46" t="s">
        <v>18</v>
      </c>
      <c r="D32" s="47">
        <v>315.45</v>
      </c>
      <c r="E32" s="47"/>
      <c r="F32" s="47"/>
      <c r="G32" s="47"/>
      <c r="H32" s="47">
        <v>315.45</v>
      </c>
    </row>
    <row r="33" spans="1:8" customFormat="1" ht="15" x14ac:dyDescent="0.25">
      <c r="A33" s="51"/>
      <c r="B33" s="364" t="s">
        <v>297</v>
      </c>
      <c r="C33" s="365"/>
      <c r="D33" s="52">
        <v>7258.17</v>
      </c>
      <c r="E33" s="52"/>
      <c r="F33" s="53"/>
      <c r="G33" s="53">
        <v>2533.4</v>
      </c>
      <c r="H33" s="53">
        <v>9791.57</v>
      </c>
    </row>
    <row r="34" spans="1:8" customFormat="1" ht="15" x14ac:dyDescent="0.25">
      <c r="A34" s="368" t="s">
        <v>298</v>
      </c>
      <c r="B34" s="369"/>
      <c r="C34" s="369"/>
      <c r="D34" s="369"/>
      <c r="E34" s="369"/>
      <c r="F34" s="369"/>
      <c r="G34" s="369"/>
      <c r="H34" s="370"/>
    </row>
    <row r="35" spans="1:8" customFormat="1" ht="22.5" x14ac:dyDescent="0.25">
      <c r="A35" s="45">
        <v>8</v>
      </c>
      <c r="B35" s="46" t="s">
        <v>19</v>
      </c>
      <c r="C35" s="46" t="s">
        <v>20</v>
      </c>
      <c r="D35" s="47">
        <v>81197.289999999994</v>
      </c>
      <c r="E35" s="47">
        <v>5592.86</v>
      </c>
      <c r="F35" s="47">
        <v>5166.58</v>
      </c>
      <c r="G35" s="47"/>
      <c r="H35" s="47">
        <v>91956.73</v>
      </c>
    </row>
    <row r="36" spans="1:8" customFormat="1" ht="22.5" x14ac:dyDescent="0.25">
      <c r="A36" s="45">
        <v>9</v>
      </c>
      <c r="B36" s="46" t="s">
        <v>21</v>
      </c>
      <c r="C36" s="46" t="s">
        <v>22</v>
      </c>
      <c r="D36" s="47">
        <v>89117.73</v>
      </c>
      <c r="E36" s="47">
        <v>5924.8</v>
      </c>
      <c r="F36" s="47">
        <v>4670.95</v>
      </c>
      <c r="G36" s="47"/>
      <c r="H36" s="47">
        <v>99713.48</v>
      </c>
    </row>
    <row r="37" spans="1:8" customFormat="1" ht="22.5" x14ac:dyDescent="0.25">
      <c r="A37" s="45">
        <v>10</v>
      </c>
      <c r="B37" s="46" t="s">
        <v>23</v>
      </c>
      <c r="C37" s="46" t="s">
        <v>24</v>
      </c>
      <c r="D37" s="47">
        <v>24111.58</v>
      </c>
      <c r="E37" s="47">
        <v>3383.84</v>
      </c>
      <c r="F37" s="47">
        <v>4083.91</v>
      </c>
      <c r="G37" s="47"/>
      <c r="H37" s="47">
        <v>31579.33</v>
      </c>
    </row>
    <row r="38" spans="1:8" customFormat="1" ht="22.5" x14ac:dyDescent="0.25">
      <c r="A38" s="45">
        <v>11</v>
      </c>
      <c r="B38" s="46" t="s">
        <v>25</v>
      </c>
      <c r="C38" s="46" t="s">
        <v>26</v>
      </c>
      <c r="D38" s="47">
        <v>24530.5</v>
      </c>
      <c r="E38" s="47">
        <v>3440.77</v>
      </c>
      <c r="F38" s="47">
        <v>4074.71</v>
      </c>
      <c r="G38" s="47"/>
      <c r="H38" s="47">
        <v>32045.98</v>
      </c>
    </row>
    <row r="39" spans="1:8" customFormat="1" ht="33.75" x14ac:dyDescent="0.25">
      <c r="A39" s="45">
        <v>12</v>
      </c>
      <c r="B39" s="46" t="s">
        <v>27</v>
      </c>
      <c r="C39" s="46" t="s">
        <v>28</v>
      </c>
      <c r="D39" s="47">
        <v>724693.16</v>
      </c>
      <c r="E39" s="47">
        <v>39815.69</v>
      </c>
      <c r="F39" s="47">
        <v>1032440.73</v>
      </c>
      <c r="G39" s="47"/>
      <c r="H39" s="47">
        <v>1796949.58</v>
      </c>
    </row>
    <row r="40" spans="1:8" customFormat="1" ht="33.75" x14ac:dyDescent="0.25">
      <c r="A40" s="45">
        <v>13</v>
      </c>
      <c r="B40" s="46" t="s">
        <v>29</v>
      </c>
      <c r="C40" s="46" t="s">
        <v>30</v>
      </c>
      <c r="D40" s="47">
        <v>124681.05</v>
      </c>
      <c r="E40" s="47">
        <v>38492.83</v>
      </c>
      <c r="F40" s="47">
        <v>1174917.1100000001</v>
      </c>
      <c r="G40" s="47"/>
      <c r="H40" s="47">
        <v>1338090.99</v>
      </c>
    </row>
    <row r="41" spans="1:8" customFormat="1" ht="15" x14ac:dyDescent="0.25">
      <c r="A41" s="51"/>
      <c r="B41" s="364" t="s">
        <v>299</v>
      </c>
      <c r="C41" s="365"/>
      <c r="D41" s="52">
        <v>1068331.31</v>
      </c>
      <c r="E41" s="52">
        <v>96650.79</v>
      </c>
      <c r="F41" s="53">
        <v>2225353.9900000002</v>
      </c>
      <c r="G41" s="53"/>
      <c r="H41" s="53">
        <v>3390336.09</v>
      </c>
    </row>
    <row r="42" spans="1:8" customFormat="1" ht="15" x14ac:dyDescent="0.25">
      <c r="A42" s="368" t="s">
        <v>300</v>
      </c>
      <c r="B42" s="369"/>
      <c r="C42" s="369"/>
      <c r="D42" s="369"/>
      <c r="E42" s="369"/>
      <c r="F42" s="369"/>
      <c r="G42" s="369"/>
      <c r="H42" s="370"/>
    </row>
    <row r="43" spans="1:8" customFormat="1" ht="15" x14ac:dyDescent="0.25">
      <c r="A43" s="45">
        <v>14</v>
      </c>
      <c r="B43" s="46" t="s">
        <v>31</v>
      </c>
      <c r="C43" s="46" t="s">
        <v>32</v>
      </c>
      <c r="D43" s="47">
        <v>5682.34</v>
      </c>
      <c r="E43" s="47">
        <v>31918.45</v>
      </c>
      <c r="F43" s="47">
        <v>27901.98</v>
      </c>
      <c r="G43" s="47"/>
      <c r="H43" s="47">
        <v>65502.77</v>
      </c>
    </row>
    <row r="44" spans="1:8" customFormat="1" ht="22.5" x14ac:dyDescent="0.25">
      <c r="A44" s="45">
        <v>15</v>
      </c>
      <c r="B44" s="46" t="s">
        <v>33</v>
      </c>
      <c r="C44" s="46" t="s">
        <v>34</v>
      </c>
      <c r="D44" s="47">
        <v>7286.48</v>
      </c>
      <c r="E44" s="47">
        <v>2354.83</v>
      </c>
      <c r="F44" s="47">
        <v>31566.38</v>
      </c>
      <c r="G44" s="47"/>
      <c r="H44" s="47">
        <v>41207.69</v>
      </c>
    </row>
    <row r="45" spans="1:8" customFormat="1" ht="15" x14ac:dyDescent="0.25">
      <c r="A45" s="51"/>
      <c r="B45" s="364" t="s">
        <v>301</v>
      </c>
      <c r="C45" s="365"/>
      <c r="D45" s="52">
        <v>12968.82</v>
      </c>
      <c r="E45" s="52">
        <v>34273.279999999999</v>
      </c>
      <c r="F45" s="53">
        <v>59468.36</v>
      </c>
      <c r="G45" s="53"/>
      <c r="H45" s="53">
        <v>106710.46</v>
      </c>
    </row>
    <row r="46" spans="1:8" customFormat="1" ht="15" x14ac:dyDescent="0.25">
      <c r="A46" s="368" t="s">
        <v>302</v>
      </c>
      <c r="B46" s="369"/>
      <c r="C46" s="369"/>
      <c r="D46" s="369"/>
      <c r="E46" s="369"/>
      <c r="F46" s="369"/>
      <c r="G46" s="369"/>
      <c r="H46" s="370"/>
    </row>
    <row r="47" spans="1:8" customFormat="1" ht="22.5" x14ac:dyDescent="0.25">
      <c r="A47" s="45">
        <v>16</v>
      </c>
      <c r="B47" s="46" t="s">
        <v>35</v>
      </c>
      <c r="C47" s="46" t="s">
        <v>36</v>
      </c>
      <c r="D47" s="47">
        <v>647.99</v>
      </c>
      <c r="E47" s="47">
        <v>1092.0899999999999</v>
      </c>
      <c r="F47" s="47">
        <v>35.909999999999997</v>
      </c>
      <c r="G47" s="47"/>
      <c r="H47" s="47">
        <v>1775.99</v>
      </c>
    </row>
    <row r="48" spans="1:8" customFormat="1" ht="22.5" x14ac:dyDescent="0.25">
      <c r="A48" s="45">
        <v>17</v>
      </c>
      <c r="B48" s="46" t="s">
        <v>37</v>
      </c>
      <c r="C48" s="46" t="s">
        <v>38</v>
      </c>
      <c r="D48" s="47">
        <v>132.94999999999999</v>
      </c>
      <c r="E48" s="47">
        <v>832.99</v>
      </c>
      <c r="F48" s="47">
        <v>35.909999999999997</v>
      </c>
      <c r="G48" s="47"/>
      <c r="H48" s="47">
        <v>1001.85</v>
      </c>
    </row>
    <row r="49" spans="1:8" customFormat="1" ht="15" x14ac:dyDescent="0.25">
      <c r="A49" s="51"/>
      <c r="B49" s="364" t="s">
        <v>303</v>
      </c>
      <c r="C49" s="365"/>
      <c r="D49" s="52">
        <v>780.94</v>
      </c>
      <c r="E49" s="52">
        <v>1925.08</v>
      </c>
      <c r="F49" s="53">
        <v>71.819999999999993</v>
      </c>
      <c r="G49" s="53"/>
      <c r="H49" s="53">
        <v>2777.84</v>
      </c>
    </row>
    <row r="50" spans="1:8" customFormat="1" ht="15" x14ac:dyDescent="0.25">
      <c r="A50" s="368" t="s">
        <v>304</v>
      </c>
      <c r="B50" s="369"/>
      <c r="C50" s="369"/>
      <c r="D50" s="369"/>
      <c r="E50" s="369"/>
      <c r="F50" s="369"/>
      <c r="G50" s="369"/>
      <c r="H50" s="370"/>
    </row>
    <row r="51" spans="1:8" customFormat="1" ht="15" x14ac:dyDescent="0.25">
      <c r="A51" s="51"/>
      <c r="B51" s="371" t="s">
        <v>305</v>
      </c>
      <c r="C51" s="372"/>
      <c r="D51" s="52">
        <v>1089339.24</v>
      </c>
      <c r="E51" s="52">
        <v>132849.15</v>
      </c>
      <c r="F51" s="53">
        <v>2284894.17</v>
      </c>
      <c r="G51" s="53">
        <v>2533.4</v>
      </c>
      <c r="H51" s="53">
        <v>3509615.96</v>
      </c>
    </row>
    <row r="52" spans="1:8" customFormat="1" ht="15" x14ac:dyDescent="0.25">
      <c r="A52" s="368" t="s">
        <v>306</v>
      </c>
      <c r="B52" s="369"/>
      <c r="C52" s="369"/>
      <c r="D52" s="369"/>
      <c r="E52" s="369"/>
      <c r="F52" s="369"/>
      <c r="G52" s="369"/>
      <c r="H52" s="370"/>
    </row>
    <row r="53" spans="1:8" customFormat="1" ht="78.75" x14ac:dyDescent="0.25">
      <c r="A53" s="45">
        <v>18</v>
      </c>
      <c r="B53" s="46" t="s">
        <v>307</v>
      </c>
      <c r="C53" s="46" t="s">
        <v>308</v>
      </c>
      <c r="D53" s="47">
        <v>25054.799999999999</v>
      </c>
      <c r="E53" s="47">
        <v>3055.53</v>
      </c>
      <c r="F53" s="47"/>
      <c r="G53" s="47"/>
      <c r="H53" s="47">
        <v>28110.33</v>
      </c>
    </row>
    <row r="54" spans="1:8" customFormat="1" ht="15" x14ac:dyDescent="0.25">
      <c r="A54" s="51"/>
      <c r="B54" s="364" t="s">
        <v>309</v>
      </c>
      <c r="C54" s="365"/>
      <c r="D54" s="52">
        <v>25054.799999999999</v>
      </c>
      <c r="E54" s="52">
        <v>3055.53</v>
      </c>
      <c r="F54" s="53"/>
      <c r="G54" s="53"/>
      <c r="H54" s="53">
        <v>28110.33</v>
      </c>
    </row>
    <row r="55" spans="1:8" customFormat="1" ht="15" x14ac:dyDescent="0.25">
      <c r="A55" s="51"/>
      <c r="B55" s="371" t="s">
        <v>310</v>
      </c>
      <c r="C55" s="372"/>
      <c r="D55" s="52">
        <v>1114394.04</v>
      </c>
      <c r="E55" s="52">
        <v>135904.68</v>
      </c>
      <c r="F55" s="53">
        <v>2284894.17</v>
      </c>
      <c r="G55" s="53">
        <v>2533.4</v>
      </c>
      <c r="H55" s="53">
        <v>3537726.29</v>
      </c>
    </row>
    <row r="56" spans="1:8" customFormat="1" ht="15" x14ac:dyDescent="0.25">
      <c r="A56" s="368" t="s">
        <v>311</v>
      </c>
      <c r="B56" s="369"/>
      <c r="C56" s="369"/>
      <c r="D56" s="369"/>
      <c r="E56" s="369"/>
      <c r="F56" s="369"/>
      <c r="G56" s="369"/>
      <c r="H56" s="370"/>
    </row>
    <row r="57" spans="1:8" customFormat="1" ht="33.75" x14ac:dyDescent="0.25">
      <c r="A57" s="45">
        <v>19</v>
      </c>
      <c r="B57" s="46" t="s">
        <v>312</v>
      </c>
      <c r="C57" s="46" t="s">
        <v>313</v>
      </c>
      <c r="D57" s="47">
        <v>5571.97</v>
      </c>
      <c r="E57" s="47">
        <v>679.52</v>
      </c>
      <c r="F57" s="47"/>
      <c r="G57" s="47"/>
      <c r="H57" s="47">
        <v>6251.49</v>
      </c>
    </row>
    <row r="58" spans="1:8" customFormat="1" ht="22.5" x14ac:dyDescent="0.25">
      <c r="A58" s="45">
        <v>20</v>
      </c>
      <c r="B58" s="46" t="s">
        <v>314</v>
      </c>
      <c r="C58" s="46" t="s">
        <v>315</v>
      </c>
      <c r="D58" s="47">
        <v>9149.77</v>
      </c>
      <c r="E58" s="47">
        <v>2720.06</v>
      </c>
      <c r="F58" s="47">
        <v>9792.64</v>
      </c>
      <c r="G58" s="47"/>
      <c r="H58" s="47">
        <v>21662.47</v>
      </c>
    </row>
    <row r="59" spans="1:8" customFormat="1" ht="22.5" x14ac:dyDescent="0.25">
      <c r="A59" s="45">
        <v>21</v>
      </c>
      <c r="B59" s="46" t="s">
        <v>154</v>
      </c>
      <c r="C59" s="46" t="s">
        <v>155</v>
      </c>
      <c r="D59" s="47"/>
      <c r="E59" s="47"/>
      <c r="F59" s="47"/>
      <c r="G59" s="47">
        <v>17.38</v>
      </c>
      <c r="H59" s="47">
        <v>17.38</v>
      </c>
    </row>
    <row r="60" spans="1:8" customFormat="1" ht="22.5" x14ac:dyDescent="0.25">
      <c r="A60" s="45">
        <v>22</v>
      </c>
      <c r="B60" s="46" t="s">
        <v>156</v>
      </c>
      <c r="C60" s="46" t="s">
        <v>157</v>
      </c>
      <c r="D60" s="47"/>
      <c r="E60" s="47"/>
      <c r="F60" s="47"/>
      <c r="G60" s="47">
        <v>339.99</v>
      </c>
      <c r="H60" s="47">
        <v>339.99</v>
      </c>
    </row>
    <row r="61" spans="1:8" customFormat="1" ht="22.5" x14ac:dyDescent="0.25">
      <c r="A61" s="45">
        <v>23</v>
      </c>
      <c r="B61" s="46" t="s">
        <v>158</v>
      </c>
      <c r="C61" s="46" t="s">
        <v>159</v>
      </c>
      <c r="D61" s="47"/>
      <c r="E61" s="47"/>
      <c r="F61" s="47"/>
      <c r="G61" s="47">
        <v>40.98</v>
      </c>
      <c r="H61" s="47">
        <v>40.98</v>
      </c>
    </row>
    <row r="62" spans="1:8" customFormat="1" ht="45" x14ac:dyDescent="0.25">
      <c r="A62" s="45">
        <v>24</v>
      </c>
      <c r="B62" s="46" t="s">
        <v>160</v>
      </c>
      <c r="C62" s="46" t="s">
        <v>161</v>
      </c>
      <c r="D62" s="47"/>
      <c r="E62" s="47"/>
      <c r="F62" s="47"/>
      <c r="G62" s="47">
        <v>1156.26</v>
      </c>
      <c r="H62" s="47">
        <v>1156.26</v>
      </c>
    </row>
    <row r="63" spans="1:8" customFormat="1" ht="45" x14ac:dyDescent="0.25">
      <c r="A63" s="45">
        <v>25</v>
      </c>
      <c r="B63" s="46" t="s">
        <v>162</v>
      </c>
      <c r="C63" s="46" t="s">
        <v>163</v>
      </c>
      <c r="D63" s="47"/>
      <c r="E63" s="47"/>
      <c r="F63" s="47"/>
      <c r="G63" s="47">
        <v>1012.13</v>
      </c>
      <c r="H63" s="47">
        <v>1012.13</v>
      </c>
    </row>
    <row r="64" spans="1:8" customFormat="1" ht="22.5" x14ac:dyDescent="0.25">
      <c r="A64" s="55">
        <v>26</v>
      </c>
      <c r="B64" s="56" t="s">
        <v>316</v>
      </c>
      <c r="C64" s="56" t="s">
        <v>317</v>
      </c>
      <c r="D64" s="57"/>
      <c r="E64" s="57"/>
      <c r="F64" s="57"/>
      <c r="G64" s="57">
        <v>119.64</v>
      </c>
      <c r="H64" s="57">
        <v>119.64</v>
      </c>
    </row>
    <row r="65" spans="1:8" customFormat="1" ht="22.5" x14ac:dyDescent="0.25">
      <c r="A65" s="45">
        <v>27</v>
      </c>
      <c r="B65" s="46" t="s">
        <v>164</v>
      </c>
      <c r="C65" s="46" t="s">
        <v>165</v>
      </c>
      <c r="D65" s="47"/>
      <c r="E65" s="47"/>
      <c r="F65" s="47"/>
      <c r="G65" s="47">
        <v>49599.19</v>
      </c>
      <c r="H65" s="47">
        <v>49599.19</v>
      </c>
    </row>
    <row r="66" spans="1:8" customFormat="1" ht="22.5" x14ac:dyDescent="0.25">
      <c r="A66" s="45">
        <v>28</v>
      </c>
      <c r="B66" s="46" t="s">
        <v>166</v>
      </c>
      <c r="C66" s="46" t="s">
        <v>167</v>
      </c>
      <c r="D66" s="47"/>
      <c r="E66" s="47"/>
      <c r="F66" s="47"/>
      <c r="G66" s="47">
        <v>1051.04</v>
      </c>
      <c r="H66" s="47">
        <v>1051.04</v>
      </c>
    </row>
    <row r="67" spans="1:8" customFormat="1" ht="15" x14ac:dyDescent="0.25">
      <c r="A67" s="51"/>
      <c r="B67" s="364" t="s">
        <v>318</v>
      </c>
      <c r="C67" s="365"/>
      <c r="D67" s="52">
        <v>14721.74</v>
      </c>
      <c r="E67" s="52">
        <v>3399.58</v>
      </c>
      <c r="F67" s="53">
        <v>9792.64</v>
      </c>
      <c r="G67" s="53">
        <v>53336.61</v>
      </c>
      <c r="H67" s="53">
        <v>81250.570000000007</v>
      </c>
    </row>
    <row r="68" spans="1:8" customFormat="1" ht="15" x14ac:dyDescent="0.25">
      <c r="A68" s="51"/>
      <c r="B68" s="371" t="s">
        <v>319</v>
      </c>
      <c r="C68" s="372"/>
      <c r="D68" s="52">
        <v>1129115.78</v>
      </c>
      <c r="E68" s="52">
        <v>139304.26</v>
      </c>
      <c r="F68" s="53">
        <v>2294686.81</v>
      </c>
      <c r="G68" s="53">
        <v>55870.01</v>
      </c>
      <c r="H68" s="53">
        <v>3618976.86</v>
      </c>
    </row>
    <row r="69" spans="1:8" customFormat="1" ht="15" x14ac:dyDescent="0.25">
      <c r="A69" s="368" t="s">
        <v>320</v>
      </c>
      <c r="B69" s="369"/>
      <c r="C69" s="369"/>
      <c r="D69" s="369"/>
      <c r="E69" s="369"/>
      <c r="F69" s="369"/>
      <c r="G69" s="369"/>
      <c r="H69" s="370"/>
    </row>
    <row r="70" spans="1:8" customFormat="1" ht="33.75" x14ac:dyDescent="0.25">
      <c r="A70" s="55">
        <v>29</v>
      </c>
      <c r="B70" s="56" t="s">
        <v>321</v>
      </c>
      <c r="C70" s="56" t="s">
        <v>322</v>
      </c>
      <c r="D70" s="57"/>
      <c r="E70" s="57"/>
      <c r="F70" s="57"/>
      <c r="G70" s="57">
        <v>42703.93</v>
      </c>
      <c r="H70" s="57">
        <v>42703.93</v>
      </c>
    </row>
    <row r="71" spans="1:8" customFormat="1" ht="15" x14ac:dyDescent="0.25">
      <c r="A71" s="51"/>
      <c r="B71" s="364" t="s">
        <v>323</v>
      </c>
      <c r="C71" s="365"/>
      <c r="D71" s="52"/>
      <c r="E71" s="52"/>
      <c r="F71" s="53"/>
      <c r="G71" s="53">
        <v>42703.93</v>
      </c>
      <c r="H71" s="53">
        <v>42703.93</v>
      </c>
    </row>
    <row r="72" spans="1:8" customFormat="1" ht="66.75" customHeight="1" x14ac:dyDescent="0.25">
      <c r="A72" s="368" t="s">
        <v>324</v>
      </c>
      <c r="B72" s="369"/>
      <c r="C72" s="369"/>
      <c r="D72" s="369"/>
      <c r="E72" s="369"/>
      <c r="F72" s="369"/>
      <c r="G72" s="369"/>
      <c r="H72" s="370"/>
    </row>
    <row r="73" spans="1:8" customFormat="1" ht="22.5" x14ac:dyDescent="0.25">
      <c r="A73" s="55">
        <v>30</v>
      </c>
      <c r="B73" s="56" t="s">
        <v>325</v>
      </c>
      <c r="C73" s="56" t="s">
        <v>326</v>
      </c>
      <c r="D73" s="57"/>
      <c r="E73" s="57"/>
      <c r="F73" s="57"/>
      <c r="G73" s="57">
        <v>7237.95</v>
      </c>
      <c r="H73" s="57">
        <v>7237.95</v>
      </c>
    </row>
    <row r="74" spans="1:8" customFormat="1" ht="15" x14ac:dyDescent="0.25">
      <c r="A74" s="58">
        <v>31</v>
      </c>
      <c r="B74" s="59" t="s">
        <v>327</v>
      </c>
      <c r="C74" s="59" t="s">
        <v>328</v>
      </c>
      <c r="D74" s="60"/>
      <c r="E74" s="60"/>
      <c r="F74" s="60"/>
      <c r="G74" s="60">
        <v>67156.36</v>
      </c>
      <c r="H74" s="60">
        <v>67156.36</v>
      </c>
    </row>
    <row r="75" spans="1:8" customFormat="1" ht="15" x14ac:dyDescent="0.25">
      <c r="A75" s="58">
        <v>32</v>
      </c>
      <c r="B75" s="59" t="s">
        <v>327</v>
      </c>
      <c r="C75" s="59" t="s">
        <v>329</v>
      </c>
      <c r="D75" s="60"/>
      <c r="E75" s="60"/>
      <c r="F75" s="60"/>
      <c r="G75" s="60">
        <v>27045.94</v>
      </c>
      <c r="H75" s="60">
        <v>27045.94</v>
      </c>
    </row>
    <row r="76" spans="1:8" customFormat="1" ht="15" x14ac:dyDescent="0.25">
      <c r="A76" s="45">
        <v>33</v>
      </c>
      <c r="B76" s="46" t="s">
        <v>327</v>
      </c>
      <c r="C76" s="46" t="s">
        <v>195</v>
      </c>
      <c r="D76" s="47"/>
      <c r="E76" s="47"/>
      <c r="F76" s="47"/>
      <c r="G76" s="47">
        <v>37023.279999999999</v>
      </c>
      <c r="H76" s="47">
        <v>37023.279999999999</v>
      </c>
    </row>
    <row r="77" spans="1:8" customFormat="1" ht="22.5" x14ac:dyDescent="0.25">
      <c r="A77" s="55">
        <v>34</v>
      </c>
      <c r="B77" s="56" t="s">
        <v>330</v>
      </c>
      <c r="C77" s="56" t="s">
        <v>331</v>
      </c>
      <c r="D77" s="57"/>
      <c r="E77" s="57"/>
      <c r="F77" s="57"/>
      <c r="G77" s="57">
        <v>1022.77</v>
      </c>
      <c r="H77" s="57">
        <v>1022.77</v>
      </c>
    </row>
    <row r="78" spans="1:8" customFormat="1" ht="22.5" x14ac:dyDescent="0.25">
      <c r="A78" s="61">
        <v>35</v>
      </c>
      <c r="B78" s="62" t="s">
        <v>332</v>
      </c>
      <c r="C78" s="62" t="s">
        <v>333</v>
      </c>
      <c r="D78" s="63"/>
      <c r="E78" s="63"/>
      <c r="F78" s="63"/>
      <c r="G78" s="63">
        <v>5727.98</v>
      </c>
      <c r="H78" s="63">
        <v>5727.98</v>
      </c>
    </row>
    <row r="79" spans="1:8" customFormat="1" ht="33.75" x14ac:dyDescent="0.25">
      <c r="A79" s="58">
        <v>36</v>
      </c>
      <c r="B79" s="59" t="s">
        <v>334</v>
      </c>
      <c r="C79" s="59" t="s">
        <v>335</v>
      </c>
      <c r="D79" s="60"/>
      <c r="E79" s="60"/>
      <c r="F79" s="60"/>
      <c r="G79" s="60">
        <v>2575.4299999999998</v>
      </c>
      <c r="H79" s="60">
        <v>2575.4299999999998</v>
      </c>
    </row>
    <row r="80" spans="1:8" customFormat="1" ht="22.5" x14ac:dyDescent="0.25">
      <c r="A80" s="58">
        <v>37</v>
      </c>
      <c r="B80" s="59" t="s">
        <v>336</v>
      </c>
      <c r="C80" s="59" t="s">
        <v>337</v>
      </c>
      <c r="D80" s="60"/>
      <c r="E80" s="60"/>
      <c r="F80" s="60"/>
      <c r="G80" s="60">
        <v>2074.88</v>
      </c>
      <c r="H80" s="60">
        <v>2074.88</v>
      </c>
    </row>
    <row r="81" spans="1:8" customFormat="1" ht="15" x14ac:dyDescent="0.25">
      <c r="A81" s="45">
        <v>38</v>
      </c>
      <c r="B81" s="46" t="s">
        <v>338</v>
      </c>
      <c r="C81" s="46" t="s">
        <v>339</v>
      </c>
      <c r="D81" s="47"/>
      <c r="E81" s="47"/>
      <c r="F81" s="47"/>
      <c r="G81" s="47">
        <v>118238.59</v>
      </c>
      <c r="H81" s="47">
        <v>118238.59</v>
      </c>
    </row>
    <row r="82" spans="1:8" customFormat="1" ht="15" x14ac:dyDescent="0.25">
      <c r="A82" s="51"/>
      <c r="B82" s="364" t="s">
        <v>340</v>
      </c>
      <c r="C82" s="365"/>
      <c r="D82" s="52"/>
      <c r="E82" s="52"/>
      <c r="F82" s="53"/>
      <c r="G82" s="53">
        <v>268103.18</v>
      </c>
      <c r="H82" s="53">
        <v>268103.18</v>
      </c>
    </row>
    <row r="83" spans="1:8" customFormat="1" ht="15" x14ac:dyDescent="0.25">
      <c r="A83" s="51"/>
      <c r="B83" s="371" t="s">
        <v>341</v>
      </c>
      <c r="C83" s="372"/>
      <c r="D83" s="52">
        <v>1129115.78</v>
      </c>
      <c r="E83" s="52">
        <v>139304.26</v>
      </c>
      <c r="F83" s="53">
        <v>2294686.81</v>
      </c>
      <c r="G83" s="53">
        <v>366677.12</v>
      </c>
      <c r="H83" s="53">
        <v>3929783.97</v>
      </c>
    </row>
    <row r="84" spans="1:8" customFormat="1" ht="15" x14ac:dyDescent="0.25">
      <c r="A84" s="368" t="s">
        <v>342</v>
      </c>
      <c r="B84" s="369"/>
      <c r="C84" s="369"/>
      <c r="D84" s="369"/>
      <c r="E84" s="369"/>
      <c r="F84" s="369"/>
      <c r="G84" s="369"/>
      <c r="H84" s="370"/>
    </row>
    <row r="85" spans="1:8" customFormat="1" ht="33.75" x14ac:dyDescent="0.25">
      <c r="A85" s="70">
        <v>39</v>
      </c>
      <c r="B85" s="71" t="s">
        <v>175</v>
      </c>
      <c r="C85" s="71" t="s">
        <v>176</v>
      </c>
      <c r="D85" s="72">
        <v>33873.47</v>
      </c>
      <c r="E85" s="72">
        <v>4179.13</v>
      </c>
      <c r="F85" s="72">
        <v>68840.600000000006</v>
      </c>
      <c r="G85" s="72">
        <v>11000.31</v>
      </c>
      <c r="H85" s="72">
        <v>117893.51</v>
      </c>
    </row>
    <row r="86" spans="1:8" customFormat="1" ht="15" x14ac:dyDescent="0.25">
      <c r="A86" s="73"/>
      <c r="B86" s="373" t="s">
        <v>343</v>
      </c>
      <c r="C86" s="374"/>
      <c r="D86" s="74">
        <v>33873.47</v>
      </c>
      <c r="E86" s="74">
        <v>4179.13</v>
      </c>
      <c r="F86" s="75">
        <v>68840.600000000006</v>
      </c>
      <c r="G86" s="75">
        <v>11000.31</v>
      </c>
      <c r="H86" s="75">
        <v>117893.51</v>
      </c>
    </row>
    <row r="87" spans="1:8" customFormat="1" ht="15" x14ac:dyDescent="0.25">
      <c r="A87" s="73"/>
      <c r="B87" s="359" t="s">
        <v>344</v>
      </c>
      <c r="C87" s="360"/>
      <c r="D87" s="74">
        <v>1162989.25</v>
      </c>
      <c r="E87" s="74">
        <v>143483.39000000001</v>
      </c>
      <c r="F87" s="75">
        <v>2363527.41</v>
      </c>
      <c r="G87" s="75">
        <v>377677.43</v>
      </c>
      <c r="H87" s="75">
        <v>4047677.48</v>
      </c>
    </row>
    <row r="88" spans="1:8" customFormat="1" ht="15" x14ac:dyDescent="0.25">
      <c r="A88" s="361" t="s">
        <v>345</v>
      </c>
      <c r="B88" s="362"/>
      <c r="C88" s="362"/>
      <c r="D88" s="362"/>
      <c r="E88" s="362"/>
      <c r="F88" s="362"/>
      <c r="G88" s="362"/>
      <c r="H88" s="363"/>
    </row>
    <row r="89" spans="1:8" customFormat="1" ht="22.5" x14ac:dyDescent="0.25">
      <c r="A89" s="70">
        <v>40</v>
      </c>
      <c r="B89" s="71" t="s">
        <v>177</v>
      </c>
      <c r="C89" s="71" t="s">
        <v>178</v>
      </c>
      <c r="D89" s="72">
        <v>232597.85</v>
      </c>
      <c r="E89" s="72">
        <v>28696.68</v>
      </c>
      <c r="F89" s="72">
        <v>472705.48</v>
      </c>
      <c r="G89" s="72">
        <v>75535.490000000005</v>
      </c>
      <c r="H89" s="72">
        <v>809535.5</v>
      </c>
    </row>
    <row r="90" spans="1:8" customFormat="1" ht="15" x14ac:dyDescent="0.25">
      <c r="A90" s="51"/>
      <c r="B90" s="364" t="s">
        <v>346</v>
      </c>
      <c r="C90" s="365"/>
      <c r="D90" s="52">
        <v>232597.85</v>
      </c>
      <c r="E90" s="52">
        <v>28696.68</v>
      </c>
      <c r="F90" s="53">
        <v>472705.48</v>
      </c>
      <c r="G90" s="53">
        <v>75535.490000000005</v>
      </c>
      <c r="H90" s="53">
        <v>809535.5</v>
      </c>
    </row>
    <row r="91" spans="1:8" customFormat="1" ht="44.25" customHeight="1" x14ac:dyDescent="0.25">
      <c r="A91" s="64"/>
      <c r="B91" s="366" t="s">
        <v>347</v>
      </c>
      <c r="C91" s="367"/>
      <c r="D91" s="65">
        <v>1395587.1</v>
      </c>
      <c r="E91" s="65">
        <v>172180.07</v>
      </c>
      <c r="F91" s="66">
        <v>2836232.89</v>
      </c>
      <c r="G91" s="66">
        <v>453212.92</v>
      </c>
      <c r="H91" s="66">
        <v>4857212.9800000004</v>
      </c>
    </row>
    <row r="93" spans="1:8" ht="18" customHeight="1" x14ac:dyDescent="0.2">
      <c r="B93" s="67"/>
      <c r="C93" s="69" t="s">
        <v>355</v>
      </c>
      <c r="D93" s="67" t="s">
        <v>351</v>
      </c>
      <c r="E93" s="67" t="s">
        <v>352</v>
      </c>
      <c r="F93" s="67" t="s">
        <v>353</v>
      </c>
      <c r="G93" s="67" t="s">
        <v>352</v>
      </c>
      <c r="H93" s="68"/>
    </row>
    <row r="94" spans="1:8" ht="19.5" customHeight="1" x14ac:dyDescent="0.2">
      <c r="B94" s="85" t="s">
        <v>348</v>
      </c>
      <c r="C94" s="80">
        <f>H26+H29+H30+H31+H32+H35+H36+H37+H38+H39+H40+H43+H44+H47+H48+H53+H57+H58+H59+H60+H61+H62+H63+H65+H66+H76+H81</f>
        <v>3771997.48</v>
      </c>
      <c r="D94" s="80">
        <f>C94*3%</f>
        <v>113159.92</v>
      </c>
      <c r="E94" s="80">
        <f>C94+D94</f>
        <v>3885157.4</v>
      </c>
      <c r="F94" s="80">
        <f>E94*0.2</f>
        <v>777031.48</v>
      </c>
      <c r="G94" s="80">
        <f>E94+F94</f>
        <v>4662188.88</v>
      </c>
      <c r="H94" s="88" t="s">
        <v>357</v>
      </c>
    </row>
    <row r="95" spans="1:8" ht="21.75" customHeight="1" x14ac:dyDescent="0.2">
      <c r="B95" s="86" t="s">
        <v>349</v>
      </c>
      <c r="C95" s="76">
        <f>H27+H28+H74+H75+H79+H80</f>
        <v>100974.22</v>
      </c>
      <c r="D95" s="81">
        <f>C95*3%</f>
        <v>3029.23</v>
      </c>
      <c r="E95" s="81">
        <f>C95+D95</f>
        <v>104003.45</v>
      </c>
      <c r="F95" s="81">
        <f>E95*0.2</f>
        <v>20800.689999999999</v>
      </c>
      <c r="G95" s="81">
        <f>E95+F95</f>
        <v>124804.14</v>
      </c>
      <c r="H95" s="68"/>
    </row>
    <row r="96" spans="1:8" ht="24.75" customHeight="1" x14ac:dyDescent="0.2">
      <c r="B96" s="87" t="s">
        <v>350</v>
      </c>
      <c r="C96" s="77">
        <f>H78</f>
        <v>5727.98</v>
      </c>
      <c r="D96" s="82">
        <f>C96*3%</f>
        <v>171.84</v>
      </c>
      <c r="E96" s="82">
        <f>C96+D96</f>
        <v>5899.82</v>
      </c>
      <c r="F96" s="82">
        <f>E96*0.2</f>
        <v>1179.96</v>
      </c>
      <c r="G96" s="82">
        <f>E96+F96</f>
        <v>7079.78</v>
      </c>
      <c r="H96" s="68"/>
    </row>
    <row r="97" spans="2:8" ht="33.75" x14ac:dyDescent="0.2">
      <c r="B97" s="79" t="s">
        <v>356</v>
      </c>
      <c r="C97" s="78">
        <f>H64+H70+H73+H77</f>
        <v>51084.29</v>
      </c>
      <c r="D97" s="78">
        <f>C97*3%</f>
        <v>1532.53</v>
      </c>
      <c r="E97" s="78">
        <f>C97+D97</f>
        <v>52616.82</v>
      </c>
      <c r="F97" s="78">
        <f>E97*0.2</f>
        <v>10523.36</v>
      </c>
      <c r="G97" s="78">
        <f>E97+F97</f>
        <v>63140.18</v>
      </c>
      <c r="H97" s="68"/>
    </row>
    <row r="98" spans="2:8" ht="24.75" customHeight="1" x14ac:dyDescent="0.2">
      <c r="B98" s="83" t="s">
        <v>354</v>
      </c>
      <c r="C98" s="84">
        <f>SUM(C94:C97)</f>
        <v>3929783.97</v>
      </c>
      <c r="D98" s="84">
        <f>SUM(D94:D97)</f>
        <v>117893.52</v>
      </c>
      <c r="E98" s="84">
        <f>SUM(E94:E97)</f>
        <v>4047677.49</v>
      </c>
      <c r="F98" s="84">
        <f>SUM(F94:F97)</f>
        <v>809535.49</v>
      </c>
      <c r="G98" s="84">
        <f>SUM(G94:G97)</f>
        <v>4857212.9800000004</v>
      </c>
      <c r="H98" s="68"/>
    </row>
  </sheetData>
  <mergeCells count="44">
    <mergeCell ref="B16:G16"/>
    <mergeCell ref="C4:G4"/>
    <mergeCell ref="C5:G5"/>
    <mergeCell ref="C9:G9"/>
    <mergeCell ref="C10:G10"/>
    <mergeCell ref="B12:G12"/>
    <mergeCell ref="A42:H4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3:C33"/>
    <mergeCell ref="A34:H34"/>
    <mergeCell ref="B41:C41"/>
    <mergeCell ref="A69:H69"/>
    <mergeCell ref="B45:C45"/>
    <mergeCell ref="A46:H46"/>
    <mergeCell ref="B49:C49"/>
    <mergeCell ref="A50:H50"/>
    <mergeCell ref="B51:C51"/>
    <mergeCell ref="A52:H52"/>
    <mergeCell ref="B54:C54"/>
    <mergeCell ref="B55:C55"/>
    <mergeCell ref="A56:H56"/>
    <mergeCell ref="B67:C67"/>
    <mergeCell ref="B68:C68"/>
    <mergeCell ref="B87:C87"/>
    <mergeCell ref="A88:H88"/>
    <mergeCell ref="B90:C90"/>
    <mergeCell ref="B91:C91"/>
    <mergeCell ref="B71:C71"/>
    <mergeCell ref="A72:H72"/>
    <mergeCell ref="B82:C82"/>
    <mergeCell ref="B83:C83"/>
    <mergeCell ref="A84:H84"/>
    <mergeCell ref="B86:C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ПЗ</vt:lpstr>
      <vt:lpstr>Протокол</vt:lpstr>
      <vt:lpstr>НМЦ</vt:lpstr>
      <vt:lpstr>Смета Договора</vt:lpstr>
      <vt:lpstr>ВОР</vt:lpstr>
      <vt:lpstr>График</vt:lpstr>
      <vt:lpstr>НМЦК</vt:lpstr>
      <vt:lpstr>Фактический индекс</vt:lpstr>
      <vt:lpstr>Прогнозный индекс</vt:lpstr>
      <vt:lpstr>ССРСС</vt:lpstr>
      <vt:lpstr>НМЦ!Область_печати</vt:lpstr>
      <vt:lpstr>НМЦК!Область_печати</vt:lpstr>
      <vt:lpstr>Протокол!Область_печати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2025-09-10T15:31:30Z</dcterms:modified>
</cp:coreProperties>
</file>